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Управление складированием\Задания\Модуль З\"/>
    </mc:Choice>
  </mc:AlternateContent>
  <bookViews>
    <workbookView xWindow="0" yWindow="0" windowWidth="23040" windowHeight="8616" firstSheet="1" activeTab="4"/>
  </bookViews>
  <sheets>
    <sheet name="Валидация" sheetId="1" state="hidden" r:id="rId1"/>
    <sheet name="Отборочный лист" sheetId="6" r:id="rId2"/>
    <sheet name="Учет мест хранения" sheetId="5" r:id="rId3"/>
    <sheet name="Паспорт паллеты" sheetId="3" r:id="rId4"/>
    <sheet name="Упаковочный лист" sheetId="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4" i="6" l="1"/>
  <c r="O36" i="6" l="1"/>
  <c r="N36" i="6"/>
  <c r="R35" i="6" l="1"/>
  <c r="R33" i="6"/>
  <c r="R36" i="6" l="1"/>
  <c r="Z35" i="6"/>
  <c r="AC35" i="6" s="1"/>
  <c r="Z34" i="6"/>
  <c r="AC34" i="6" s="1"/>
  <c r="Z33" i="6" l="1"/>
  <c r="Z36" i="6" s="1"/>
  <c r="R66" i="6" l="1"/>
  <c r="R65" i="6"/>
  <c r="AC33" i="6"/>
  <c r="AC36" i="6" s="1"/>
  <c r="Z66" i="6" l="1"/>
  <c r="AC66" i="6" s="1"/>
  <c r="Z65" i="6"/>
  <c r="AC65" i="6" s="1"/>
</calcChain>
</file>

<file path=xl/sharedStrings.xml><?xml version="1.0" encoding="utf-8"?>
<sst xmlns="http://schemas.openxmlformats.org/spreadsheetml/2006/main" count="1703" uniqueCount="1609">
  <si>
    <t>Наименование компетенции</t>
  </si>
  <si>
    <t>№ CIS</t>
  </si>
  <si>
    <t>Однодневный</t>
  </si>
  <si>
    <t>Двухдневный</t>
  </si>
  <si>
    <t>номер код</t>
  </si>
  <si>
    <t>Основа_разработки</t>
  </si>
  <si>
    <t>Количество вариантов</t>
  </si>
  <si>
    <t>Различия_вариантов</t>
  </si>
  <si>
    <t>Формат_ДЭ</t>
  </si>
  <si>
    <t>Детализация_распр</t>
  </si>
  <si>
    <t>Формат</t>
  </si>
  <si>
    <t>коды угспкоды специальностей и профессий 
(фгос cпо3+)</t>
  </si>
  <si>
    <t>перечень специальностей и профессий среднего профессионального образования</t>
  </si>
  <si>
    <t>Статус ФГОС</t>
  </si>
  <si>
    <t>Индивидуальная</t>
  </si>
  <si>
    <t>Парная</t>
  </si>
  <si>
    <t>Групповая</t>
  </si>
  <si>
    <t>Статус НОК</t>
  </si>
  <si>
    <t>Статус эксперта</t>
  </si>
  <si>
    <t>Количество экспертов, участвующих в оценке</t>
  </si>
  <si>
    <t>Решение</t>
  </si>
  <si>
    <t>Вид аттестации</t>
  </si>
  <si>
    <t>День ДЭ</t>
  </si>
  <si>
    <t>O</t>
  </si>
  <si>
    <t>Да</t>
  </si>
  <si>
    <t>Номер варианта</t>
  </si>
  <si>
    <t>Количество</t>
  </si>
  <si>
    <t>оборудование</t>
  </si>
  <si>
    <t>разработчик</t>
  </si>
  <si>
    <t>Уровень ДЭ</t>
  </si>
  <si>
    <t>автоматизация_оценивания</t>
  </si>
  <si>
    <t>3D Моделирование для компьютерных игр</t>
  </si>
  <si>
    <t>D2</t>
  </si>
  <si>
    <t>КОД 1.1</t>
  </si>
  <si>
    <t>КОД 2.1</t>
  </si>
  <si>
    <t>ФНЧ Молодые профессионалы 2021</t>
  </si>
  <si>
    <t>10.00%</t>
  </si>
  <si>
    <t>Очный формат</t>
  </si>
  <si>
    <t>Участники находятся в ЦПДЭ, эксперты работают удаленно</t>
  </si>
  <si>
    <t>05.01.01</t>
  </si>
  <si>
    <t>гидрометнаблюдатель</t>
  </si>
  <si>
    <t>Актуализированный</t>
  </si>
  <si>
    <t>ДА</t>
  </si>
  <si>
    <t>Сертифицированный эксперт</t>
  </si>
  <si>
    <t>1. Оставшийся вне группы участник работает самостоятельно один, (если таковых более одного, экзаменуемые работают в неполной группе)</t>
  </si>
  <si>
    <t>ГИА</t>
  </si>
  <si>
    <t>Подготовительный (C-1)</t>
  </si>
  <si>
    <t>J</t>
  </si>
  <si>
    <t>Нет</t>
  </si>
  <si>
    <t>все варианты</t>
  </si>
  <si>
    <t>расходные материалы</t>
  </si>
  <si>
    <t>согласующий</t>
  </si>
  <si>
    <t>ФГОС СПО</t>
  </si>
  <si>
    <t>Полная автоматизация</t>
  </si>
  <si>
    <t>Агент страховой</t>
  </si>
  <si>
    <t>T88</t>
  </si>
  <si>
    <t>КОД 1.2</t>
  </si>
  <si>
    <t>КОД 2.2</t>
  </si>
  <si>
    <t>Мировой чемпионат WorldSkills International 2021</t>
  </si>
  <si>
    <t>15.00%</t>
  </si>
  <si>
    <t>Распределенный формат</t>
  </si>
  <si>
    <t>Эксперты находятся в ЦПДЭ, участники работают удаленно</t>
  </si>
  <si>
    <t>Не предусмотрено</t>
  </si>
  <si>
    <t>05.02.01</t>
  </si>
  <si>
    <t>картография</t>
  </si>
  <si>
    <t>Неактуализированный</t>
  </si>
  <si>
    <t>НЕТ</t>
  </si>
  <si>
    <t>Эксперт с правом проведения чемпионата</t>
  </si>
  <si>
    <t>2. Оставшийся вне группы участник присоединяется к одной из групп, где состав получается на одного человека больше, (если таковых более одного, экзаменуемые распределяются в несколько сформированных групп, в каждой из которых состав получается на 1 человека более предписанного)</t>
  </si>
  <si>
    <t>Промежуточная</t>
  </si>
  <si>
    <t>День 1 (C1)</t>
  </si>
  <si>
    <t>другое</t>
  </si>
  <si>
    <t>WSR</t>
  </si>
  <si>
    <t>Частичная автоматизация</t>
  </si>
  <si>
    <t>Агрономия</t>
  </si>
  <si>
    <t>R92</t>
  </si>
  <si>
    <t>КОД 1.3</t>
  </si>
  <si>
    <t>КОД 2.3</t>
  </si>
  <si>
    <t>WorldSkills Hi-Tech 2021</t>
  </si>
  <si>
    <t>20.00%</t>
  </si>
  <si>
    <t>Дистанционный формат</t>
  </si>
  <si>
    <t>Эксперты приходят на площадку после уходя участников</t>
  </si>
  <si>
    <t>05.02.02</t>
  </si>
  <si>
    <t>гидрология</t>
  </si>
  <si>
    <t>Эксперт демонстрационного экзамена</t>
  </si>
  <si>
    <t>3. Оставшийся вне группы участник работает с волонтером из числа представителей ЦПДЭ, (если таковых более одного, экзаменуемые собираются в неполную группу и к ним добавляется необходимое количество волонтеров для формирования группы указанного размера)</t>
  </si>
  <si>
    <t>ГИА, Промежуточная</t>
  </si>
  <si>
    <t>День 2 (C2)</t>
  </si>
  <si>
    <t>ЖКХ</t>
  </si>
  <si>
    <t>Автоматизация неприменима</t>
  </si>
  <si>
    <t>Аддитивное производство</t>
  </si>
  <si>
    <t>R22</t>
  </si>
  <si>
    <t>КОД 1.4</t>
  </si>
  <si>
    <t>КОД 2.4</t>
  </si>
  <si>
    <t>25.00%</t>
  </si>
  <si>
    <t>05.02.03</t>
  </si>
  <si>
    <t>метеорология</t>
  </si>
  <si>
    <t>Сертифицированный эксперт-мастер</t>
  </si>
  <si>
    <t>Администрирование отеля</t>
  </si>
  <si>
    <t>E57</t>
  </si>
  <si>
    <t>КОД 1.5</t>
  </si>
  <si>
    <t>КОД 2.5</t>
  </si>
  <si>
    <t>30.00%</t>
  </si>
  <si>
    <t>07.02.01</t>
  </si>
  <si>
    <t>архитектура</t>
  </si>
  <si>
    <t>Корневой эксперт</t>
  </si>
  <si>
    <t>Аппаратчик химических технологий</t>
  </si>
  <si>
    <t>T2</t>
  </si>
  <si>
    <t>КОД 1.6</t>
  </si>
  <si>
    <t>35.00%</t>
  </si>
  <si>
    <t>08.01.01</t>
  </si>
  <si>
    <t>изготовитель арматурных сеток и каркасов</t>
  </si>
  <si>
    <t>Менеждер компетенции</t>
  </si>
  <si>
    <t>Архитектор интеллектуальных систем управления</t>
  </si>
  <si>
    <t>T89</t>
  </si>
  <si>
    <t>КОД 1.7</t>
  </si>
  <si>
    <t>08.01.02</t>
  </si>
  <si>
    <t>монтажник трубопроводов</t>
  </si>
  <si>
    <t>Международный эксперт</t>
  </si>
  <si>
    <t>Архитектура</t>
  </si>
  <si>
    <t>T23</t>
  </si>
  <si>
    <t>КОД 1.8</t>
  </si>
  <si>
    <t>08.01.04</t>
  </si>
  <si>
    <t>кровельщик</t>
  </si>
  <si>
    <t>Архитектурная обработка камня</t>
  </si>
  <si>
    <t>КОД 1.9</t>
  </si>
  <si>
    <t>08.01.05</t>
  </si>
  <si>
    <t>мастер столярно-плотничных и паркетных работ</t>
  </si>
  <si>
    <t>Банковское дело</t>
  </si>
  <si>
    <t>T48</t>
  </si>
  <si>
    <t>КОД 1.10</t>
  </si>
  <si>
    <t>08.01.06</t>
  </si>
  <si>
    <t>мастер сухого строительства</t>
  </si>
  <si>
    <t>Безопасность жизнедеятельности на судне</t>
  </si>
  <si>
    <t>T13</t>
  </si>
  <si>
    <t>08.01.07</t>
  </si>
  <si>
    <t>мастер общестроительных работ</t>
  </si>
  <si>
    <t>Бережливое производство</t>
  </si>
  <si>
    <t>T76</t>
  </si>
  <si>
    <t>08.01.08</t>
  </si>
  <si>
    <t>мастер отделочных строительных работ</t>
  </si>
  <si>
    <t>Бетонные строительные работы</t>
  </si>
  <si>
    <t>08.01.09</t>
  </si>
  <si>
    <t>слесарь по строительно-монтажным работам</t>
  </si>
  <si>
    <t>Биофотоника</t>
  </si>
  <si>
    <t>T40</t>
  </si>
  <si>
    <t>08.01.10</t>
  </si>
  <si>
    <t>мастер жилищно-коммунального хозяйства</t>
  </si>
  <si>
    <t>-</t>
  </si>
  <si>
    <t>Бухгалтерский учет</t>
  </si>
  <si>
    <t>R41</t>
  </si>
  <si>
    <t>08.01.11</t>
  </si>
  <si>
    <t>машинист машин и оборудования в производстве цемента</t>
  </si>
  <si>
    <t>Вальщик леса</t>
  </si>
  <si>
    <t>T74</t>
  </si>
  <si>
    <t>08.01.13</t>
  </si>
  <si>
    <t>изготовитель железобетонных изделий</t>
  </si>
  <si>
    <t>Веб-дизайн и разработка</t>
  </si>
  <si>
    <t>08.01.14</t>
  </si>
  <si>
    <t>монтажник санитарно-технических, вентиляционных систем и оборудования</t>
  </si>
  <si>
    <t>Вертикальный транспорт</t>
  </si>
  <si>
    <t>T90</t>
  </si>
  <si>
    <t>08.01.15</t>
  </si>
  <si>
    <t>слесарь по изготовлению деталей и узлов технических систем в строительстве</t>
  </si>
  <si>
    <t>Ветеринария</t>
  </si>
  <si>
    <t>R56</t>
  </si>
  <si>
    <t>08.01.16</t>
  </si>
  <si>
    <t>электромонтажник по сигнализации, централизации и блокировке</t>
  </si>
  <si>
    <t>Видеопроизводство</t>
  </si>
  <si>
    <t>R1</t>
  </si>
  <si>
    <t>08.01.17</t>
  </si>
  <si>
    <t>электромонтажник-наладчик</t>
  </si>
  <si>
    <t>Визаж и стилистика</t>
  </si>
  <si>
    <t>T31</t>
  </si>
  <si>
    <t>08.01.18</t>
  </si>
  <si>
    <t>электромонтажник электрических сетей и электрооборудования</t>
  </si>
  <si>
    <t>Визуальный мерчендайзинг</t>
  </si>
  <si>
    <t>08.01.19</t>
  </si>
  <si>
    <t>электромонтажник по силовым сетям и электрооборудованию</t>
  </si>
  <si>
    <t>Виноделие</t>
  </si>
  <si>
    <t>R78</t>
  </si>
  <si>
    <t>08.01.21</t>
  </si>
  <si>
    <t>монтажник электрических подъемников (лифтов)</t>
  </si>
  <si>
    <t>Внешнее пилотирование и эксплуатация беспилотных воздушных судов</t>
  </si>
  <si>
    <t>T38</t>
  </si>
  <si>
    <t>08.01.22</t>
  </si>
  <si>
    <t>мастер путевых машин</t>
  </si>
  <si>
    <t>Водитель грузовика</t>
  </si>
  <si>
    <t>T21</t>
  </si>
  <si>
    <t>08.01.23</t>
  </si>
  <si>
    <t>бригадир-путеец</t>
  </si>
  <si>
    <t>Водные технологии</t>
  </si>
  <si>
    <t>R84</t>
  </si>
  <si>
    <t>08.01.24</t>
  </si>
  <si>
    <t>мастер столярно-плотничных, паркетных и стекольных работ</t>
  </si>
  <si>
    <t>Войлочное искусство-Истинг</t>
  </si>
  <si>
    <t>V12</t>
  </si>
  <si>
    <t>08.01.25</t>
  </si>
  <si>
    <t>мастер отделочных строительных и декоративных работ</t>
  </si>
  <si>
    <t>Выпечка осетинских пирогов</t>
  </si>
  <si>
    <t>R14</t>
  </si>
  <si>
    <t>08.01.26</t>
  </si>
  <si>
    <t>мастер по ремонту и обслуживанию инженерных систем жилищно-коммунального хозяйства</t>
  </si>
  <si>
    <t>Выращивание рыбопосадочного материала и товарной рыбы</t>
  </si>
  <si>
    <t>T91</t>
  </si>
  <si>
    <t>08.02.01</t>
  </si>
  <si>
    <t>строительство и эксплуатация зданий и сооружений</t>
  </si>
  <si>
    <t>Геномная инженерия</t>
  </si>
  <si>
    <t>R51</t>
  </si>
  <si>
    <t>08.02.02</t>
  </si>
  <si>
    <t>строительство и эксплуатация инженерных сооружений</t>
  </si>
  <si>
    <t>Геопространственные технологии</t>
  </si>
  <si>
    <t>R60</t>
  </si>
  <si>
    <t>08.02.03</t>
  </si>
  <si>
    <t>производство неметаллических строительных изделий и конструкций</t>
  </si>
  <si>
    <t>Графический дизайн</t>
  </si>
  <si>
    <t>08.02.04</t>
  </si>
  <si>
    <t>водоснабжение и водоотведение</t>
  </si>
  <si>
    <t>Дизайн в декоративно-прикладном искусстве (роспись ткани)</t>
  </si>
  <si>
    <t>T92</t>
  </si>
  <si>
    <t>08.02.05</t>
  </si>
  <si>
    <t>строительство и эксплуатация автомобильных дорог и аэродромов</t>
  </si>
  <si>
    <t>Дизайн интерьера</t>
  </si>
  <si>
    <t>08.02.06</t>
  </si>
  <si>
    <t>строительство и эксплуатация городских путей сообщения</t>
  </si>
  <si>
    <t>Дизайн модной одежды и аксессуаров</t>
  </si>
  <si>
    <t>T49</t>
  </si>
  <si>
    <t>08.02.07</t>
  </si>
  <si>
    <t>монтаж и эксплуатация внутренних сантехнических устройств, кондиционирования воздуха и вентиляции</t>
  </si>
  <si>
    <t>Добыча нефти и газа</t>
  </si>
  <si>
    <t>R99</t>
  </si>
  <si>
    <t>08.02.08</t>
  </si>
  <si>
    <t>монтаж и эксплуатация оборудования и систем газоснабжения</t>
  </si>
  <si>
    <t>Документационное обеспечение управления и архивоведение</t>
  </si>
  <si>
    <t>T3</t>
  </si>
  <si>
    <t>08.02.09</t>
  </si>
  <si>
    <t>монтаж, наладка и эксплуатация электрооборудования промышленных и гражданских зданий</t>
  </si>
  <si>
    <t>Дополнительное образование детей и взрослых</t>
  </si>
  <si>
    <t>T69</t>
  </si>
  <si>
    <t>08.02.10</t>
  </si>
  <si>
    <t>строительство железных дорог, путь и путевое хозяйство</t>
  </si>
  <si>
    <t>Дошкольное воспитание</t>
  </si>
  <si>
    <t>R4</t>
  </si>
  <si>
    <t>08.02.11</t>
  </si>
  <si>
    <t>управление, эксплуатация и обслуживание многоквартирного дома</t>
  </si>
  <si>
    <t>Звукорежиссура</t>
  </si>
  <si>
    <t>R26</t>
  </si>
  <si>
    <t>09.01.01</t>
  </si>
  <si>
    <t>наладчик аппаратного и программного обеспечения</t>
  </si>
  <si>
    <t>Зоотехния</t>
  </si>
  <si>
    <t>T72</t>
  </si>
  <si>
    <t>09.01.02</t>
  </si>
  <si>
    <t>наладчик компьютерных сетей</t>
  </si>
  <si>
    <t>Изготовление изделий из полимерных материалов</t>
  </si>
  <si>
    <t>09.01.03</t>
  </si>
  <si>
    <t>мастер по обработке цифровой информации</t>
  </si>
  <si>
    <t>Изготовление прототипов</t>
  </si>
  <si>
    <t>09.02.01</t>
  </si>
  <si>
    <t>компьютерные системы и комплексы</t>
  </si>
  <si>
    <t>Инженер-технолог машиностроения</t>
  </si>
  <si>
    <t>R95</t>
  </si>
  <si>
    <t>09.02.02</t>
  </si>
  <si>
    <t>компьютерные сети</t>
  </si>
  <si>
    <t>Инженерия космических систем</t>
  </si>
  <si>
    <t>R54</t>
  </si>
  <si>
    <t>09.02.03</t>
  </si>
  <si>
    <t>программирование в компьютерных системах</t>
  </si>
  <si>
    <t>Инженерное проектирование</t>
  </si>
  <si>
    <t>R94</t>
  </si>
  <si>
    <t>09.02.04</t>
  </si>
  <si>
    <t>информационные системы (по отраслям)</t>
  </si>
  <si>
    <t>Инженерный дизайн CAD</t>
  </si>
  <si>
    <t>09.02.05</t>
  </si>
  <si>
    <t>прикладная информатика (по отраслям)</t>
  </si>
  <si>
    <t>Интеллектуальные системы учета электроэнергии</t>
  </si>
  <si>
    <t>T36</t>
  </si>
  <si>
    <t>09.02.06</t>
  </si>
  <si>
    <t>сетевое и системное администрирование</t>
  </si>
  <si>
    <t>Интернет вещей</t>
  </si>
  <si>
    <t>R23</t>
  </si>
  <si>
    <t>09.02.07</t>
  </si>
  <si>
    <t>информационные системы и программирование</t>
  </si>
  <si>
    <t>Интернет-маркетинг</t>
  </si>
  <si>
    <t>T10</t>
  </si>
  <si>
    <t>10.02.01</t>
  </si>
  <si>
    <t>организация и технология защиты информации</t>
  </si>
  <si>
    <t>Информационные кабельные сети</t>
  </si>
  <si>
    <t>10.02.02</t>
  </si>
  <si>
    <t>информационная безопасность телекоммуникационных систем</t>
  </si>
  <si>
    <t>R71</t>
  </si>
  <si>
    <t>10.02.03</t>
  </si>
  <si>
    <t>информационная безопасность автоматизированных систем</t>
  </si>
  <si>
    <t>Квантовые технологии</t>
  </si>
  <si>
    <t>T35</t>
  </si>
  <si>
    <t>10.02.04</t>
  </si>
  <si>
    <t>обеспечение информационной безопасности телекоммуникационных систем</t>
  </si>
  <si>
    <t>Кибербезопасность</t>
  </si>
  <si>
    <t>F8</t>
  </si>
  <si>
    <t>10.02.05</t>
  </si>
  <si>
    <t>обеспечение информационной безопасности автоматизированных систем</t>
  </si>
  <si>
    <t>Кирпичная кладка</t>
  </si>
  <si>
    <t>11.01.01</t>
  </si>
  <si>
    <t>монтажник радиоэлектронной аппаратуры и приборов</t>
  </si>
  <si>
    <t>Командная работа на производстве</t>
  </si>
  <si>
    <t>11.01.02</t>
  </si>
  <si>
    <t>радиомеханик</t>
  </si>
  <si>
    <t>Командная работа по организации перевозочного процесса</t>
  </si>
  <si>
    <t>T95</t>
  </si>
  <si>
    <t>11.01.05</t>
  </si>
  <si>
    <t>монтажник связи</t>
  </si>
  <si>
    <t>Кондитерское дело</t>
  </si>
  <si>
    <t>11.01.06</t>
  </si>
  <si>
    <t>электромонтер оборудования электросвязи и проводного вещания</t>
  </si>
  <si>
    <t>Контроль состояния железнодорожного пути</t>
  </si>
  <si>
    <t>T50</t>
  </si>
  <si>
    <t>11.01.07</t>
  </si>
  <si>
    <t>электромонтер по ремонту линейно-кабельных сооружений телефонной связи и проводного вещания</t>
  </si>
  <si>
    <t>Корпоративная защита от внутренних угроз информационной безопасности</t>
  </si>
  <si>
    <t>F7</t>
  </si>
  <si>
    <t>11.01.08</t>
  </si>
  <si>
    <t>оператор связи</t>
  </si>
  <si>
    <t>Кровельные работы</t>
  </si>
  <si>
    <t>R66</t>
  </si>
  <si>
    <t>11.01.11</t>
  </si>
  <si>
    <t>наладчик технологического оборудования (электронная техника)</t>
  </si>
  <si>
    <t>Кровельные работы по металлу</t>
  </si>
  <si>
    <t>E49</t>
  </si>
  <si>
    <t>11.02.01</t>
  </si>
  <si>
    <t>радиоаппаратостроение</t>
  </si>
  <si>
    <t>Кузовной ремонт</t>
  </si>
  <si>
    <t>11.02.02</t>
  </si>
  <si>
    <t>техническое обслуживание и ремонт радиоэлектронной техники (по отраслям)</t>
  </si>
  <si>
    <t>Лабораторный медицинский анализ</t>
  </si>
  <si>
    <t>R2</t>
  </si>
  <si>
    <t>11.02.03</t>
  </si>
  <si>
    <t>эксплуатация оборудования радиосвязи и электрорадионавигации судов</t>
  </si>
  <si>
    <t>Лабораторный химический анализ</t>
  </si>
  <si>
    <t>R6</t>
  </si>
  <si>
    <t>11.02.04</t>
  </si>
  <si>
    <t>радиотехнические комплексы и системы управления космических летательных аппаратов</t>
  </si>
  <si>
    <t>Лазерные технологии</t>
  </si>
  <si>
    <t>R47</t>
  </si>
  <si>
    <t>11.02.05</t>
  </si>
  <si>
    <t>аудиовизуальная техника</t>
  </si>
  <si>
    <t>Ландшафтный дизайн</t>
  </si>
  <si>
    <t>11.02.06</t>
  </si>
  <si>
    <t>техническая эксплуатация транспортного радиоэлектронного оборудования (по видам транспорта)</t>
  </si>
  <si>
    <t>Лечебная деятельность (Фельдшер)</t>
  </si>
  <si>
    <t>T77</t>
  </si>
  <si>
    <t>11.02.07</t>
  </si>
  <si>
    <t>радиотехнические информационные системы</t>
  </si>
  <si>
    <t>Литейное производство</t>
  </si>
  <si>
    <t>V17</t>
  </si>
  <si>
    <t>11.02.08</t>
  </si>
  <si>
    <t>средства связи с подвижными объектами</t>
  </si>
  <si>
    <t>R81</t>
  </si>
  <si>
    <t>11.02.09</t>
  </si>
  <si>
    <t>многоканальные телекоммуникационные системы</t>
  </si>
  <si>
    <t>Малярные и декоративные работы</t>
  </si>
  <si>
    <t>11.02.10</t>
  </si>
  <si>
    <t>радиосвязь, радиовещание и телевидение</t>
  </si>
  <si>
    <t>Маневровая работа на железнодорожном транспорте</t>
  </si>
  <si>
    <t>T99</t>
  </si>
  <si>
    <t>11.02.11</t>
  </si>
  <si>
    <t>сети связи и системы коммутации</t>
  </si>
  <si>
    <t>Машинное обучение и большие данные</t>
  </si>
  <si>
    <t>F5</t>
  </si>
  <si>
    <t>11.02.12</t>
  </si>
  <si>
    <t>почтовая связь</t>
  </si>
  <si>
    <t>Медицинская оптика</t>
  </si>
  <si>
    <t>R3</t>
  </si>
  <si>
    <t>11.02.13</t>
  </si>
  <si>
    <t>твердотельная электроника</t>
  </si>
  <si>
    <t>Медицинский и социальный уход</t>
  </si>
  <si>
    <t>11.02.14</t>
  </si>
  <si>
    <t>электронные приборы и устройства</t>
  </si>
  <si>
    <t>Метрология</t>
  </si>
  <si>
    <t>T39</t>
  </si>
  <si>
    <t>11.02.15</t>
  </si>
  <si>
    <t>инфокоммуникационные сети и системы связи</t>
  </si>
  <si>
    <t>Метрология и КИП</t>
  </si>
  <si>
    <t>T25</t>
  </si>
  <si>
    <t>11.02.16</t>
  </si>
  <si>
    <t>монтаж, техническое обслуживание и ремонт электронных приборов и устройств</t>
  </si>
  <si>
    <t>Мехатроника</t>
  </si>
  <si>
    <t>12.01.02</t>
  </si>
  <si>
    <t>оптик-механик</t>
  </si>
  <si>
    <t>Многоосевая обработка на станках с ЧПУ</t>
  </si>
  <si>
    <t>R79</t>
  </si>
  <si>
    <t>12.01.07</t>
  </si>
  <si>
    <t>электромеханик по ремонту и обслуживанию электронной медицинской аппаратуры</t>
  </si>
  <si>
    <t>Мобильная робототехника</t>
  </si>
  <si>
    <t>12.01.09</t>
  </si>
  <si>
    <t>мастер по изготовлению и сборке деталей и узлов оптических и оптико-электронных приборов и систем</t>
  </si>
  <si>
    <t>Монтаж и обслуживание радиоэлектронного оборудования на железнодорожном транспорте</t>
  </si>
  <si>
    <t>V13</t>
  </si>
  <si>
    <t>12.02.01</t>
  </si>
  <si>
    <t>авиационные приборы и комплексы</t>
  </si>
  <si>
    <t>T44</t>
  </si>
  <si>
    <t>12.02.05</t>
  </si>
  <si>
    <t>оптические и оптико-электронные приборы и системы</t>
  </si>
  <si>
    <t>Монтаж и эксплуатация газового оборудования</t>
  </si>
  <si>
    <t>T1</t>
  </si>
  <si>
    <t>12.02.03</t>
  </si>
  <si>
    <t>радиоэлектронные приборные устройства</t>
  </si>
  <si>
    <t>Монтаж электрооборудования летательных аппаратов</t>
  </si>
  <si>
    <t>R83</t>
  </si>
  <si>
    <t>12.02.04</t>
  </si>
  <si>
    <t>электромеханические приборные устройства</t>
  </si>
  <si>
    <t>Моушн Дизайн</t>
  </si>
  <si>
    <t>R53</t>
  </si>
  <si>
    <t>12.02.06</t>
  </si>
  <si>
    <t>биотехнические и медицинские аппараты и системы</t>
  </si>
  <si>
    <t>Мясопереработка</t>
  </si>
  <si>
    <t>T81</t>
  </si>
  <si>
    <t>12.02.07</t>
  </si>
  <si>
    <t>монтаж, техническое обслуживание и ремонт медицинской техники</t>
  </si>
  <si>
    <t>Неразрушающий контроль</t>
  </si>
  <si>
    <t>R96</t>
  </si>
  <si>
    <t>12.02.08</t>
  </si>
  <si>
    <t>протезно-ортопедическая и реабилитационная техника</t>
  </si>
  <si>
    <t>Облачные технологии</t>
  </si>
  <si>
    <t>T71</t>
  </si>
  <si>
    <t>12.02.09</t>
  </si>
  <si>
    <t>производство и эксплуатация оптических и оптико-электронных приборов и систем</t>
  </si>
  <si>
    <t>Облицовка плиткой</t>
  </si>
  <si>
    <t>12.02.10</t>
  </si>
  <si>
    <t>монтаж, техническое обслуживание и ремонт биотехнических и медицинских аппаратов и систем</t>
  </si>
  <si>
    <t>Обогащение полезных ископаемых</t>
  </si>
  <si>
    <t>V18</t>
  </si>
  <si>
    <t>13.01.01</t>
  </si>
  <si>
    <t>машинист котлов</t>
  </si>
  <si>
    <t>Обработка водных биоресурсов</t>
  </si>
  <si>
    <t>T93</t>
  </si>
  <si>
    <t>13.01.02</t>
  </si>
  <si>
    <t>машинист паровых турбин</t>
  </si>
  <si>
    <t>Обработка листового металла</t>
  </si>
  <si>
    <t>W46</t>
  </si>
  <si>
    <t>13.01.03</t>
  </si>
  <si>
    <t>электрослесарь по ремонту оборудования электростанций</t>
  </si>
  <si>
    <t>Обработка янтаря</t>
  </si>
  <si>
    <t>T30</t>
  </si>
  <si>
    <t>13.01.04</t>
  </si>
  <si>
    <t>слесарь по ремонту оборудования электростанций</t>
  </si>
  <si>
    <t>Обслуживание авиационной техники</t>
  </si>
  <si>
    <t>13.01.05</t>
  </si>
  <si>
    <t>электромонтер по техническому обслуживанию электростанций и сетей</t>
  </si>
  <si>
    <t>Обслуживание грузовой техники</t>
  </si>
  <si>
    <t>13.01.06</t>
  </si>
  <si>
    <t>электромонтер-линейщик по монтажу воздушных линий высокого напряжения и контактной сети</t>
  </si>
  <si>
    <t>Обслуживание железнодорожного пути</t>
  </si>
  <si>
    <t>T62</t>
  </si>
  <si>
    <t>13.01.07</t>
  </si>
  <si>
    <t>электромонтер по ремонту электросетей</t>
  </si>
  <si>
    <t>Обслуживание железнодорожных тяговых подстанций</t>
  </si>
  <si>
    <t>T51</t>
  </si>
  <si>
    <t>13.01.10</t>
  </si>
  <si>
    <t>электромонтер по ремонту и обслуживанию электрооборудования (по отраслям)</t>
  </si>
  <si>
    <t>Обслуживание и ремонт вагонов</t>
  </si>
  <si>
    <t>T85</t>
  </si>
  <si>
    <t>13.01.13</t>
  </si>
  <si>
    <t>электромонтажник-схемщик</t>
  </si>
  <si>
    <t>Обслуживание и ремонт оборудования релейной защиты и автоматики</t>
  </si>
  <si>
    <t>R48</t>
  </si>
  <si>
    <t>13.01.14</t>
  </si>
  <si>
    <t>электромеханик по лифтам</t>
  </si>
  <si>
    <t>Обслуживание и ремонт устройств железнодорожной автоматики и телемеханики</t>
  </si>
  <si>
    <t>T82</t>
  </si>
  <si>
    <t>13.02.01</t>
  </si>
  <si>
    <t>тепловые электрические станции</t>
  </si>
  <si>
    <t>Обслуживание тяжелой техники</t>
  </si>
  <si>
    <t>13.02.02</t>
  </si>
  <si>
    <t>теплоснабжение и теплотехническое оборудование</t>
  </si>
  <si>
    <t>Огранка алмазов</t>
  </si>
  <si>
    <t>R28</t>
  </si>
  <si>
    <t>13.02.03</t>
  </si>
  <si>
    <t>электрические станции, сети и системы</t>
  </si>
  <si>
    <t>Огранка ювелирных вставок</t>
  </si>
  <si>
    <t>R27</t>
  </si>
  <si>
    <t>13.02.04</t>
  </si>
  <si>
    <t>гидроэлектроэнергетические установки</t>
  </si>
  <si>
    <t>Окраска автомобиля</t>
  </si>
  <si>
    <t>13.02.05</t>
  </si>
  <si>
    <t>технология воды, топлива и смазочных материалов на электрических станциях</t>
  </si>
  <si>
    <t>Организатор онлайн мероприятий</t>
  </si>
  <si>
    <t>V16</t>
  </si>
  <si>
    <t>13.02.06</t>
  </si>
  <si>
    <t>релейная защита и автоматизация электроэнергетических систем</t>
  </si>
  <si>
    <t>Организация строительного производства</t>
  </si>
  <si>
    <t>T63</t>
  </si>
  <si>
    <t>13.02.07</t>
  </si>
  <si>
    <t>электроснабжение (по отраслям)</t>
  </si>
  <si>
    <t>Организация экскурсионных услуг</t>
  </si>
  <si>
    <t>R58</t>
  </si>
  <si>
    <t>13.02.08</t>
  </si>
  <si>
    <t>электроизоляционная, кабельная и конденсаторная техника</t>
  </si>
  <si>
    <t>T37</t>
  </si>
  <si>
    <t>13.02.09</t>
  </si>
  <si>
    <t>монтаж и эксплуатация линий электропередачи</t>
  </si>
  <si>
    <t>Охрана труда</t>
  </si>
  <si>
    <t>T8</t>
  </si>
  <si>
    <t>13.02.10</t>
  </si>
  <si>
    <t>электрические машины и аппараты</t>
  </si>
  <si>
    <t>Оценка качества и экспертиза строительного производства</t>
  </si>
  <si>
    <t>V04</t>
  </si>
  <si>
    <t>13.02.11</t>
  </si>
  <si>
    <t>техническая эксплуатация и обслуживание электрического и электромеханического оборудования (по отраслям)</t>
  </si>
  <si>
    <t>Парикмахерское искусство</t>
  </si>
  <si>
    <t>14.02.01</t>
  </si>
  <si>
    <t>атомные электрические станции и установки</t>
  </si>
  <si>
    <t>T55</t>
  </si>
  <si>
    <t>14.02.02</t>
  </si>
  <si>
    <t>радиационная безопасность</t>
  </si>
  <si>
    <t>Печное дело</t>
  </si>
  <si>
    <t>R93</t>
  </si>
  <si>
    <t>15.01.04</t>
  </si>
  <si>
    <t>наладчик сварочного и газоплазморезательного оборудования</t>
  </si>
  <si>
    <t>Плотницкое дело</t>
  </si>
  <si>
    <t>15.01.05</t>
  </si>
  <si>
    <t>сварщик (ручной и частично механизированной сварки (наплавки)</t>
  </si>
  <si>
    <t>Поварское дело</t>
  </si>
  <si>
    <t>15.01.06</t>
  </si>
  <si>
    <t>сварщик на лазерных установках</t>
  </si>
  <si>
    <t>Пожарная безопасность</t>
  </si>
  <si>
    <t>T65</t>
  </si>
  <si>
    <t>15.01.08</t>
  </si>
  <si>
    <t>наладчик литейного оборудования</t>
  </si>
  <si>
    <t>Полиграфические технологии</t>
  </si>
  <si>
    <t>15.01.09</t>
  </si>
  <si>
    <t>машинист лесозаготовительных и трелевочных машин</t>
  </si>
  <si>
    <t>Полимеханика и автоматизация</t>
  </si>
  <si>
    <t>15.01.10</t>
  </si>
  <si>
    <t>слесарь по ремонту лесозаготовительного оборудования</t>
  </si>
  <si>
    <t>Правоохранительная деятельность (Полицейский)</t>
  </si>
  <si>
    <t>Т11</t>
  </si>
  <si>
    <t>15.01.13</t>
  </si>
  <si>
    <t>монтажник технологического оборудования (по видам оборудования)</t>
  </si>
  <si>
    <t>Предпринимательство</t>
  </si>
  <si>
    <t>R11</t>
  </si>
  <si>
    <t>15.01.17</t>
  </si>
  <si>
    <t>электромеханик по торговому и холодильному оборудованию</t>
  </si>
  <si>
    <t>Преподавание английского языка в дистанционном формате</t>
  </si>
  <si>
    <t>T29</t>
  </si>
  <si>
    <t>15.01.18</t>
  </si>
  <si>
    <t>машинист холодильных установок</t>
  </si>
  <si>
    <t>Преподавание в младших классах</t>
  </si>
  <si>
    <t>R21</t>
  </si>
  <si>
    <t>15.01.19</t>
  </si>
  <si>
    <t>наладчик контрольно-измерительных приборов и автоматики</t>
  </si>
  <si>
    <t>Преподавание в основной и средней школе</t>
  </si>
  <si>
    <t>R19</t>
  </si>
  <si>
    <t>15.01.20</t>
  </si>
  <si>
    <t>слесарь по контрольно-измерительным приборам и автоматике</t>
  </si>
  <si>
    <t>Преподавание музыки в школе</t>
  </si>
  <si>
    <t>R57</t>
  </si>
  <si>
    <t>15.01.21</t>
  </si>
  <si>
    <t>электромонтер охранно-пожарной сигнализации</t>
  </si>
  <si>
    <t>Преподавание технологии</t>
  </si>
  <si>
    <t>R5</t>
  </si>
  <si>
    <t>15.01.22</t>
  </si>
  <si>
    <t>чертежник-конструктор</t>
  </si>
  <si>
    <t>Прибрежное рыболовство</t>
  </si>
  <si>
    <t>T94</t>
  </si>
  <si>
    <t>15.01.23</t>
  </si>
  <si>
    <t>наладчик станков и оборудования в механообработке</t>
  </si>
  <si>
    <t>Проводник пассажирского вагона</t>
  </si>
  <si>
    <t>R44</t>
  </si>
  <si>
    <t>15.01.25</t>
  </si>
  <si>
    <t>станочник (металлообработка)</t>
  </si>
  <si>
    <t>Программные решения для бизнеса</t>
  </si>
  <si>
    <t>15.01.26</t>
  </si>
  <si>
    <t>токарь-универсал</t>
  </si>
  <si>
    <t>Продажи транспортно-логистических услуг</t>
  </si>
  <si>
    <t>V07</t>
  </si>
  <si>
    <t>15.01.27</t>
  </si>
  <si>
    <t>фрезеровщик-универсал</t>
  </si>
  <si>
    <t>Проектирование и моделирование ювелирных украшений</t>
  </si>
  <si>
    <t>T83</t>
  </si>
  <si>
    <t>15.01.29</t>
  </si>
  <si>
    <t>контролер станочных и слесарных работ</t>
  </si>
  <si>
    <t>Проектирование нейроинтерфейсов</t>
  </si>
  <si>
    <t>T34</t>
  </si>
  <si>
    <t>15.01.30</t>
  </si>
  <si>
    <t>слесарь</t>
  </si>
  <si>
    <t>Производственная сборка изделий авиационной техники</t>
  </si>
  <si>
    <t>R49</t>
  </si>
  <si>
    <t>15.01.31</t>
  </si>
  <si>
    <t>мастер контрольно-измерительных приборов и автоматики</t>
  </si>
  <si>
    <t>Производство мебели</t>
  </si>
  <si>
    <t>15.01.32</t>
  </si>
  <si>
    <t>оператор станков с программным управлением</t>
  </si>
  <si>
    <t>Производство металлоконструкций</t>
  </si>
  <si>
    <t>15.01.33</t>
  </si>
  <si>
    <t>токарь на станках с числовым программным управлением</t>
  </si>
  <si>
    <t>Производство молочной продукции</t>
  </si>
  <si>
    <t>T68</t>
  </si>
  <si>
    <t>15.01.34</t>
  </si>
  <si>
    <t>фрезеровщик на станках с числовым программным управлением</t>
  </si>
  <si>
    <t>Производство мясных продуктов</t>
  </si>
  <si>
    <t>T67</t>
  </si>
  <si>
    <t>15.01.35</t>
  </si>
  <si>
    <t>мастер слесарных работ</t>
  </si>
  <si>
    <t>Промышленная автоматика</t>
  </si>
  <si>
    <t>15.01.36</t>
  </si>
  <si>
    <t>дефектоскопист</t>
  </si>
  <si>
    <t>Промышленная механика и монтаж</t>
  </si>
  <si>
    <t>15.02.01</t>
  </si>
  <si>
    <t>монтаж и техническая эксплуатация промышленного оборудования (по отраслям)</t>
  </si>
  <si>
    <t>Промышленная робототехника</t>
  </si>
  <si>
    <t>R46</t>
  </si>
  <si>
    <t>15.02.02</t>
  </si>
  <si>
    <t>техническая эксплуатация оборудования для производства электронной техники</t>
  </si>
  <si>
    <t>Промышленная фармацевтика</t>
  </si>
  <si>
    <t>V10</t>
  </si>
  <si>
    <t>15.02.03</t>
  </si>
  <si>
    <t>техническая эксплуатация гидравлических машин, гидроприводов и гидропневмоавтоматики</t>
  </si>
  <si>
    <t>Промышленное садоводство</t>
  </si>
  <si>
    <t>T86</t>
  </si>
  <si>
    <t>15.02.04</t>
  </si>
  <si>
    <t>специальные машины и устройства</t>
  </si>
  <si>
    <t>Промышленные биотехнологии</t>
  </si>
  <si>
    <t>V11</t>
  </si>
  <si>
    <t>15.02.05</t>
  </si>
  <si>
    <t>техническая эксплуатация оборудования в торговле и общественном питании</t>
  </si>
  <si>
    <t>Промышленный дизайн</t>
  </si>
  <si>
    <t>R42</t>
  </si>
  <si>
    <t>15.02.06</t>
  </si>
  <si>
    <t>монтаж и техническая эксплуатация холодильно-компрессорных машин и установок (по отраслям)</t>
  </si>
  <si>
    <t>Пчеловодство</t>
  </si>
  <si>
    <t>T87</t>
  </si>
  <si>
    <t>15.02.07</t>
  </si>
  <si>
    <t>автоматизация технологических процессов и производств (по отраслям)</t>
  </si>
  <si>
    <t>Работы на токарных универсальных станках</t>
  </si>
  <si>
    <t>R37</t>
  </si>
  <si>
    <t>15.02.08</t>
  </si>
  <si>
    <t>технология машиностроения</t>
  </si>
  <si>
    <t>Работы на фрезерных универсальных станках</t>
  </si>
  <si>
    <t>R38</t>
  </si>
  <si>
    <t>15.02.09</t>
  </si>
  <si>
    <t>аддитивные технологии</t>
  </si>
  <si>
    <t>Радиотехника 5G и последующих поколений</t>
  </si>
  <si>
    <t>V05</t>
  </si>
  <si>
    <t>15.02.10</t>
  </si>
  <si>
    <t>мехатроника и мобильная робототехника (по отраслям)</t>
  </si>
  <si>
    <t>Разработка виртуальной и дополненной реальности</t>
  </si>
  <si>
    <t>F3</t>
  </si>
  <si>
    <t>15.02.11</t>
  </si>
  <si>
    <t>техническая эксплуатация и обслуживание роботизированного производства</t>
  </si>
  <si>
    <t>Разработка компьютерных игр и мультимедийных приложений</t>
  </si>
  <si>
    <t>R89</t>
  </si>
  <si>
    <t>15.02.12</t>
  </si>
  <si>
    <t>монтаж, техническое обслуживание и ремонт промышленного оборудования (по отраслям)</t>
  </si>
  <si>
    <t>Разработка мобильных приложений</t>
  </si>
  <si>
    <t>F6</t>
  </si>
  <si>
    <t>15.02.13</t>
  </si>
  <si>
    <t>техническое обслуживание и ремонт систем вентиляции и кондиционирования</t>
  </si>
  <si>
    <t>Разработка решений с использованием блокчейн технологий</t>
  </si>
  <si>
    <t>F4</t>
  </si>
  <si>
    <t>15.02.14</t>
  </si>
  <si>
    <t>оснащение средствами автоматизации технологических процессов и производств (по отраслям)</t>
  </si>
  <si>
    <t>Реклама</t>
  </si>
  <si>
    <t>T14</t>
  </si>
  <si>
    <t>15.02.15</t>
  </si>
  <si>
    <t>технология металлообрабатывающего производства</t>
  </si>
  <si>
    <t>Рекрутинг</t>
  </si>
  <si>
    <t>R91</t>
  </si>
  <si>
    <t>18.01.01</t>
  </si>
  <si>
    <t>лаборант по физико-механическим испытаниям</t>
  </si>
  <si>
    <t>Ремесленная керамика</t>
  </si>
  <si>
    <t>T24</t>
  </si>
  <si>
    <t>18.01.02</t>
  </si>
  <si>
    <t>лаборант-эколог</t>
  </si>
  <si>
    <t>Ремонт и обслуживание легковых автомобилей</t>
  </si>
  <si>
    <t>18.01.03</t>
  </si>
  <si>
    <t>аппаратчик-оператор экологических установок</t>
  </si>
  <si>
    <t>Ремонт и сервис нефтегазового оборудования</t>
  </si>
  <si>
    <t>V19</t>
  </si>
  <si>
    <t>18.01.05</t>
  </si>
  <si>
    <t>аппаратчик-оператор производства неорганических веществ</t>
  </si>
  <si>
    <t>Ремонт технологического оборудования химических производств</t>
  </si>
  <si>
    <t>T26</t>
  </si>
  <si>
    <t>18.01.06</t>
  </si>
  <si>
    <t>оператор производства стекловолокна, стекловолокнистых материалов и изделий стеклопластиков</t>
  </si>
  <si>
    <t>Реставрация произведений живописи</t>
  </si>
  <si>
    <t>T98</t>
  </si>
  <si>
    <t>18.01.08</t>
  </si>
  <si>
    <t>мастер-изготовитель деталей и изделий из стекла</t>
  </si>
  <si>
    <t>Реставрация произведений из дерева</t>
  </si>
  <si>
    <t>R87</t>
  </si>
  <si>
    <t>18.01.12</t>
  </si>
  <si>
    <t>изготовитель фарфоровых и фаянсовых изделий</t>
  </si>
  <si>
    <t>Ресторанный сервис</t>
  </si>
  <si>
    <t>18.01.22</t>
  </si>
  <si>
    <t>оператор в производстве шин</t>
  </si>
  <si>
    <t>Роботизированная сварка</t>
  </si>
  <si>
    <t>T70</t>
  </si>
  <si>
    <t>18.01.24</t>
  </si>
  <si>
    <t>мастер шиномонтажной мастерской</t>
  </si>
  <si>
    <t>Сантехника и отопление</t>
  </si>
  <si>
    <t>18.01.26</t>
  </si>
  <si>
    <t>аппаратчик-оператор нефтехимического производства</t>
  </si>
  <si>
    <t>Сборка корпусов металлических судов</t>
  </si>
  <si>
    <t>T22</t>
  </si>
  <si>
    <t>18.01.27</t>
  </si>
  <si>
    <t>машинист технологических насосов и компрессоров</t>
  </si>
  <si>
    <t>Сварочные технологии</t>
  </si>
  <si>
    <t>18.01.28</t>
  </si>
  <si>
    <t>оператор нефтепереработки</t>
  </si>
  <si>
    <t>Сельскохозяйственные биотехнологии</t>
  </si>
  <si>
    <t>T9</t>
  </si>
  <si>
    <t>18.01.29</t>
  </si>
  <si>
    <t>мастер по обслуживанию магистральных трубопроводов</t>
  </si>
  <si>
    <t>Сервис на воздушном транспорте</t>
  </si>
  <si>
    <t>R16</t>
  </si>
  <si>
    <t>18.01.31</t>
  </si>
  <si>
    <t>машинист машин коксохимического производства</t>
  </si>
  <si>
    <t>Сетевое и системное администрирование</t>
  </si>
  <si>
    <t>18.01.32</t>
  </si>
  <si>
    <t>аппаратчик-оператор азотных производств и продуктов органического синтеза</t>
  </si>
  <si>
    <t>Синтез и обработка минералов</t>
  </si>
  <si>
    <t>F10</t>
  </si>
  <si>
    <t>18.01.33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</si>
  <si>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</si>
  <si>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Сити-Фермерство</t>
  </si>
  <si>
    <t>F11</t>
  </si>
  <si>
    <t>18.02.01</t>
  </si>
  <si>
    <t>аналитический контроль качества химических соединений</t>
  </si>
  <si>
    <t>Сметное дело</t>
  </si>
  <si>
    <t>T57</t>
  </si>
  <si>
    <t>18.02.03</t>
  </si>
  <si>
    <t>химическая технология неорганических веществ</t>
  </si>
  <si>
    <t>Сопровождение клиентов на транспорте</t>
  </si>
  <si>
    <t>V06</t>
  </si>
  <si>
    <t>18.02.04</t>
  </si>
  <si>
    <t>электрохимическое производство</t>
  </si>
  <si>
    <t>Социальная работа</t>
  </si>
  <si>
    <t>R63</t>
  </si>
  <si>
    <t>18.02.05</t>
  </si>
  <si>
    <t>производство тугоплавких неметаллических и силикатных материалов и изделий</t>
  </si>
  <si>
    <t>Спасательные работы</t>
  </si>
  <si>
    <t>R10</t>
  </si>
  <si>
    <t>18.02.06</t>
  </si>
  <si>
    <t>химическая технология органических веществ</t>
  </si>
  <si>
    <t>Специалист по стрим технологиям</t>
  </si>
  <si>
    <t>V15</t>
  </si>
  <si>
    <t>18.02.07</t>
  </si>
  <si>
    <t>технология производства и переработки пластических масс и эластомеров</t>
  </si>
  <si>
    <t>Специалист по тестированию игрового программного обеспечения</t>
  </si>
  <si>
    <t>V14</t>
  </si>
  <si>
    <t>18.02.09</t>
  </si>
  <si>
    <t>переработка нефти и газа</t>
  </si>
  <si>
    <t>Столярное дело</t>
  </si>
  <si>
    <t>18.02.10</t>
  </si>
  <si>
    <t>коксохимическое производство</t>
  </si>
  <si>
    <t>Стоматология ортопедическая</t>
  </si>
  <si>
    <t>T6</t>
  </si>
  <si>
    <t>18.02.11</t>
  </si>
  <si>
    <t>технология пиротехнических составов и изделий</t>
  </si>
  <si>
    <t>Сухое строительство и штукатурные работы</t>
  </si>
  <si>
    <t>18.02.12</t>
  </si>
  <si>
    <t>технология аналитического контроля химических соединений</t>
  </si>
  <si>
    <t>Техническое обслуживание и ремонт контактной сети железнодорожного транспорта</t>
  </si>
  <si>
    <t>T52</t>
  </si>
  <si>
    <t>18.02.13</t>
  </si>
  <si>
    <t>технология производства изделий из полимерных композитов</t>
  </si>
  <si>
    <t>Технологии информационного моделирования BIM</t>
  </si>
  <si>
    <t>T33</t>
  </si>
  <si>
    <t>19.01.01</t>
  </si>
  <si>
    <t>аппаратчик-оператор в биотехнологии</t>
  </si>
  <si>
    <t>Технологии композитов</t>
  </si>
  <si>
    <t>R68</t>
  </si>
  <si>
    <t>19.01.02</t>
  </si>
  <si>
    <t>лаборант-аналитик</t>
  </si>
  <si>
    <t>Технологии моды</t>
  </si>
  <si>
    <t>19.01.04</t>
  </si>
  <si>
    <t>пекарь</t>
  </si>
  <si>
    <t>Технологии физического развития</t>
  </si>
  <si>
    <t>V03</t>
  </si>
  <si>
    <t>19.01.06</t>
  </si>
  <si>
    <t>аппаратчик производства сахара</t>
  </si>
  <si>
    <t>Технологические системы энергетических объектов</t>
  </si>
  <si>
    <t>Т59</t>
  </si>
  <si>
    <t>19.01.07</t>
  </si>
  <si>
    <t>кондитер сахаристых изделий</t>
  </si>
  <si>
    <t>Технологическое предпринимательство</t>
  </si>
  <si>
    <t>V01U</t>
  </si>
  <si>
    <t>19.01.09</t>
  </si>
  <si>
    <t>наладчик оборудования в производстве пищевой продукции (по отраслям производства)</t>
  </si>
  <si>
    <t>Технология переработки дикорастущего лекарственно-растительного сырья и ягод</t>
  </si>
  <si>
    <t>V08</t>
  </si>
  <si>
    <t>19.01.10</t>
  </si>
  <si>
    <t>мастер производства молочной продукции</t>
  </si>
  <si>
    <t>Технология энергоаудита</t>
  </si>
  <si>
    <t>T80</t>
  </si>
  <si>
    <t>19.01.11</t>
  </si>
  <si>
    <t>изготовитель мороженого</t>
  </si>
  <si>
    <t>Токарные работы на станках с ЧПУ</t>
  </si>
  <si>
    <t>19.01.12</t>
  </si>
  <si>
    <t>переработчик скота и мяса</t>
  </si>
  <si>
    <t>T41</t>
  </si>
  <si>
    <t>19.01.14</t>
  </si>
  <si>
    <t>оператор процессов колбасного производства</t>
  </si>
  <si>
    <t>Туризм</t>
  </si>
  <si>
    <t>R9</t>
  </si>
  <si>
    <t>19.01.15</t>
  </si>
  <si>
    <t>аппаратчик получения растительного масла</t>
  </si>
  <si>
    <t>T42</t>
  </si>
  <si>
    <t>19.02.01</t>
  </si>
  <si>
    <t>биохимическое производство</t>
  </si>
  <si>
    <t>Укладка напольных покрытий</t>
  </si>
  <si>
    <t>E50</t>
  </si>
  <si>
    <t>19.02.02</t>
  </si>
  <si>
    <t>технология хранения и переработки зерна</t>
  </si>
  <si>
    <t>Управление автогрейдером</t>
  </si>
  <si>
    <t>R73</t>
  </si>
  <si>
    <t>19.02.03</t>
  </si>
  <si>
    <t>технология хлеба, кондитерских и макаронных изделий</t>
  </si>
  <si>
    <t>Управление бульдозером</t>
  </si>
  <si>
    <t>R72</t>
  </si>
  <si>
    <t>19.02.04</t>
  </si>
  <si>
    <t>технология сахаристых продуктов</t>
  </si>
  <si>
    <t>Управление вокзальным комплексом</t>
  </si>
  <si>
    <t>T96</t>
  </si>
  <si>
    <t>19.02.05</t>
  </si>
  <si>
    <t>технология бродильных производств и виноделие</t>
  </si>
  <si>
    <t>T54</t>
  </si>
  <si>
    <t>19.02.06</t>
  </si>
  <si>
    <t>технология консервов и пищеконцентратов</t>
  </si>
  <si>
    <t>Управление жизненным циклом/ Управление программой</t>
  </si>
  <si>
    <t>R50</t>
  </si>
  <si>
    <t>19.02.07</t>
  </si>
  <si>
    <t>технология молока и молочных продуктов</t>
  </si>
  <si>
    <t>Управление локомотивом</t>
  </si>
  <si>
    <t>R67</t>
  </si>
  <si>
    <t>19.02.08</t>
  </si>
  <si>
    <t>технология мяса и мясных продуктов</t>
  </si>
  <si>
    <t>Управление пассажирским транспортом</t>
  </si>
  <si>
    <t>R90</t>
  </si>
  <si>
    <t>19.02.09</t>
  </si>
  <si>
    <t>технология жиров и жирозаменителей</t>
  </si>
  <si>
    <t>Управление перевозочным процессом на железнодорожном транспорте</t>
  </si>
  <si>
    <t>T53</t>
  </si>
  <si>
    <t>19.02.10</t>
  </si>
  <si>
    <t>технология продукции общественного питания</t>
  </si>
  <si>
    <t>Управление складированием</t>
  </si>
  <si>
    <t>T97</t>
  </si>
  <si>
    <t>20.01.01</t>
  </si>
  <si>
    <t>пожарный</t>
  </si>
  <si>
    <t>Управление форвардером</t>
  </si>
  <si>
    <t>T27</t>
  </si>
  <si>
    <t>20.02.01</t>
  </si>
  <si>
    <t>рациональное использование природохозяйственных комплексов</t>
  </si>
  <si>
    <t>Управление фронтальным погрузчиком</t>
  </si>
  <si>
    <t>R75</t>
  </si>
  <si>
    <t>20.02.02</t>
  </si>
  <si>
    <t>защита в чрезвычайных ситуациях</t>
  </si>
  <si>
    <t>Управление харвестером</t>
  </si>
  <si>
    <t>T28</t>
  </si>
  <si>
    <t>20.02.03</t>
  </si>
  <si>
    <t>природоохранное обустройство территорий</t>
  </si>
  <si>
    <t>Управление экскаватором</t>
  </si>
  <si>
    <t>R74</t>
  </si>
  <si>
    <t>20.02.04</t>
  </si>
  <si>
    <t>пожарная безопасность</t>
  </si>
  <si>
    <t>Урбанистика: городское планирование</t>
  </si>
  <si>
    <t>V09</t>
  </si>
  <si>
    <t>20.02.05</t>
  </si>
  <si>
    <t>организация оперативного (экстренного) реагирования в чрезвычайных ситуациях</t>
  </si>
  <si>
    <t>Фармацевтика</t>
  </si>
  <si>
    <t>R35</t>
  </si>
  <si>
    <t>21.01.01</t>
  </si>
  <si>
    <t>оператор нефтяных и газовых скважин</t>
  </si>
  <si>
    <t>D1</t>
  </si>
  <si>
    <t>21.01.02</t>
  </si>
  <si>
    <t>оператор по ремонту скважин</t>
  </si>
  <si>
    <t>Финансы</t>
  </si>
  <si>
    <t>T78</t>
  </si>
  <si>
    <t>21.01.03</t>
  </si>
  <si>
    <t>бурильщик эксплуатационных и разведочных скважин</t>
  </si>
  <si>
    <t>Флористика</t>
  </si>
  <si>
    <t>21.01.04</t>
  </si>
  <si>
    <t>машинист на буровых установках</t>
  </si>
  <si>
    <t>Фотография</t>
  </si>
  <si>
    <t>R25</t>
  </si>
  <si>
    <t>21.01.07</t>
  </si>
  <si>
    <t>бурильщик морского бурения скважин</t>
  </si>
  <si>
    <t>Фрезерные работы на станках с ЧПУ</t>
  </si>
  <si>
    <t>21.01.08</t>
  </si>
  <si>
    <t>машинист на открытых горных работах</t>
  </si>
  <si>
    <t>Хлебопечение</t>
  </si>
  <si>
    <t>21.01.10</t>
  </si>
  <si>
    <t>ремонтник горного оборудования</t>
  </si>
  <si>
    <t>Холодильная техника и системы кондиционирования</t>
  </si>
  <si>
    <t>21.01.13</t>
  </si>
  <si>
    <t>проходчик</t>
  </si>
  <si>
    <t>Художественная роспись по дереву</t>
  </si>
  <si>
    <t>T73</t>
  </si>
  <si>
    <t>21.01.15</t>
  </si>
  <si>
    <t>электрослесарь подземный</t>
  </si>
  <si>
    <t>Цифровая метрология</t>
  </si>
  <si>
    <t>T64</t>
  </si>
  <si>
    <t>21.01.16</t>
  </si>
  <si>
    <t>обогатитель полезных ископаемых</t>
  </si>
  <si>
    <t>Цифровая трансформация</t>
  </si>
  <si>
    <t>V02U</t>
  </si>
  <si>
    <t>21.02.01</t>
  </si>
  <si>
    <t>разработка и эксплуатация нефтяных и газовых месторождений</t>
  </si>
  <si>
    <t>Цифровое земледелие</t>
  </si>
  <si>
    <t>T79</t>
  </si>
  <si>
    <t>21.02.02</t>
  </si>
  <si>
    <t>бурение нефтяных и газовых скважин</t>
  </si>
  <si>
    <t>Цифровой модельер</t>
  </si>
  <si>
    <t>T32</t>
  </si>
  <si>
    <t>21.02.03</t>
  </si>
  <si>
    <t>сооружение и эксплуатация газонефтепроводов и газон ефтехранилиш</t>
  </si>
  <si>
    <t>Экспедирование грузов</t>
  </si>
  <si>
    <t>D3</t>
  </si>
  <si>
    <t>21.02.04</t>
  </si>
  <si>
    <t>землеустройство</t>
  </si>
  <si>
    <t>Эксплуатация беспилотных авиационных систем</t>
  </si>
  <si>
    <t>F1</t>
  </si>
  <si>
    <t>21.02.05</t>
  </si>
  <si>
    <t>земельно-имущественные отношения</t>
  </si>
  <si>
    <t>Эксплуатация и обслуживание многоквартирного дома</t>
  </si>
  <si>
    <t>T43</t>
  </si>
  <si>
    <t>21.02.06</t>
  </si>
  <si>
    <t>информационные системы обеспечения градостроительной деятельности</t>
  </si>
  <si>
    <t>Эксплуатация кабельных линий электропередачи</t>
  </si>
  <si>
    <t>R88</t>
  </si>
  <si>
    <t>21.02.07</t>
  </si>
  <si>
    <t> аэрофотогеодезия</t>
  </si>
  <si>
    <t>Эксплуатация сельскохозяйственных машин</t>
  </si>
  <si>
    <t>E53</t>
  </si>
  <si>
    <t>21.02.08</t>
  </si>
  <si>
    <t>прикладная геодезия</t>
  </si>
  <si>
    <t>Эксплуатация сервисных роботов</t>
  </si>
  <si>
    <t>T75</t>
  </si>
  <si>
    <t>21.02.09</t>
  </si>
  <si>
    <t>гидрогеология и инженерная геология</t>
  </si>
  <si>
    <t>Эксплуатация судов водного транспорта</t>
  </si>
  <si>
    <t>T5</t>
  </si>
  <si>
    <t>21.02.10</t>
  </si>
  <si>
    <t>геология и разведка нефтяных и газовых месторождений</t>
  </si>
  <si>
    <t>Электромонтаж</t>
  </si>
  <si>
    <t>21.02.11</t>
  </si>
  <si>
    <t>геофизические методы поисков и разведки месторождений полезных ископаемых</t>
  </si>
  <si>
    <t>Электроника</t>
  </si>
  <si>
    <t>21.02.12</t>
  </si>
  <si>
    <t>технология и техника разведки месторождений полезных ископаемых</t>
  </si>
  <si>
    <t>Электрослесарь подземный</t>
  </si>
  <si>
    <t>R61</t>
  </si>
  <si>
    <t>21.02.13</t>
  </si>
  <si>
    <t>геологическая съемка, поиски и разведка месторождений полезных ископаемых</t>
  </si>
  <si>
    <t>Эстетическая косметология</t>
  </si>
  <si>
    <t>21.02.14</t>
  </si>
  <si>
    <t>маркшейдерское дело</t>
  </si>
  <si>
    <t>Ювелирное дело</t>
  </si>
  <si>
    <t>21.02.15</t>
  </si>
  <si>
    <t>открытые горные работы</t>
  </si>
  <si>
    <t>21.02.16</t>
  </si>
  <si>
    <t>шахтное строительство</t>
  </si>
  <si>
    <t>21.02.17</t>
  </si>
  <si>
    <t>подземная разработка месторождений полезных ископаемых</t>
  </si>
  <si>
    <t>21.02.18</t>
  </si>
  <si>
    <t>обогащение полезных ископаемых</t>
  </si>
  <si>
    <t>22.01.03</t>
  </si>
  <si>
    <t>машинист крана металлургического производства</t>
  </si>
  <si>
    <t>22.01.04</t>
  </si>
  <si>
    <t>контролер металлургического производства</t>
  </si>
  <si>
    <t>22.01.05</t>
  </si>
  <si>
    <t>аппаратчик-оператор в производстве цветных металлов</t>
  </si>
  <si>
    <t>22.01.08</t>
  </si>
  <si>
    <t>оператор прокатного производства</t>
  </si>
  <si>
    <t>22.01.09</t>
  </si>
  <si>
    <t>оператор трубного производства</t>
  </si>
  <si>
    <t>22.02.01</t>
  </si>
  <si>
    <t>металлургия черных металлов</t>
  </si>
  <si>
    <t>22.02.02</t>
  </si>
  <si>
    <t>металлургия цветных металлов</t>
  </si>
  <si>
    <t>22.02.03</t>
  </si>
  <si>
    <t>питейное производство черных и цветных металлов</t>
  </si>
  <si>
    <t>22.02.04</t>
  </si>
  <si>
    <t>металловедение и термическая обработка металлов</t>
  </si>
  <si>
    <t>22.02.05</t>
  </si>
  <si>
    <t>обработка металлов давлением</t>
  </si>
  <si>
    <t>22.02.06</t>
  </si>
  <si>
    <t>сварочное производство</t>
  </si>
  <si>
    <t>22.02.07</t>
  </si>
  <si>
    <t>порошковая металлургия, композиционные материалы, покрытия</t>
  </si>
  <si>
    <t>23.01.01</t>
  </si>
  <si>
    <t>оператор транспортного терминала</t>
  </si>
  <si>
    <t>23.01.02</t>
  </si>
  <si>
    <t>докер-механизатор</t>
  </si>
  <si>
    <t>23.01.03</t>
  </si>
  <si>
    <t>автомеханик</t>
  </si>
  <si>
    <t>23.01.04</t>
  </si>
  <si>
    <t>водитель городского электротранспорта</t>
  </si>
  <si>
    <t>23.01.06</t>
  </si>
  <si>
    <t>машинист дорожных и строительных машин</t>
  </si>
  <si>
    <t>23.01.07</t>
  </si>
  <si>
    <t>машинист крана (крановщик)</t>
  </si>
  <si>
    <t>23.01.08</t>
  </si>
  <si>
    <t>слесарь по ремонту строительных машин</t>
  </si>
  <si>
    <t>23.01.09</t>
  </si>
  <si>
    <t>машинист локомотива</t>
  </si>
  <si>
    <t>23.01.10</t>
  </si>
  <si>
    <t>слесарь по обслуживанию и ремонту подвижного состава</t>
  </si>
  <si>
    <t>23.01.11</t>
  </si>
  <si>
    <t>слесарь-электрик по ремонту электрооборудования подвижного состава (электровозов, электропоездов)</t>
  </si>
  <si>
    <t>23.01.12</t>
  </si>
  <si>
    <t>слесарь-электрик метрополитена</t>
  </si>
  <si>
    <t>23.01.13</t>
  </si>
  <si>
    <t>электромонтер тяговой подстанции</t>
  </si>
  <si>
    <t>23.01.14</t>
  </si>
  <si>
    <t>электромонтер устройств сигнализации, централизации, блокировки (сцб)</t>
  </si>
  <si>
    <t>23.01.15</t>
  </si>
  <si>
    <t>оператор поста централизации</t>
  </si>
  <si>
    <t>23.01.16</t>
  </si>
  <si>
    <t>составитель поездов</t>
  </si>
  <si>
    <t>23.01.17</t>
  </si>
  <si>
    <t>мастер по ремонту и обслуживанию автомобилей</t>
  </si>
  <si>
    <t>23.02.01</t>
  </si>
  <si>
    <t>организация перевозок и управление на транспорте (по видам)</t>
  </si>
  <si>
    <t>23.02.02</t>
  </si>
  <si>
    <t>автомобиле- и тракторостроение</t>
  </si>
  <si>
    <t>23.02.03</t>
  </si>
  <si>
    <t>техническое обслуживание и ремонт автомобильного транспорта</t>
  </si>
  <si>
    <t>23.02.04</t>
  </si>
  <si>
    <t>техническая эксплуатация подъемно-транспортных, строительных, дорожных машин и оборудования (по отраслям)</t>
  </si>
  <si>
    <t>23.02.05</t>
  </si>
  <si>
    <t>эксплуатация транспортного электрооборудования и автоматики (по видам транспорта, за исключением водного)</t>
  </si>
  <si>
    <t>23.02.06</t>
  </si>
  <si>
    <t>техническая эксплуатация подвижного состава железных дорог</t>
  </si>
  <si>
    <t>23.02.07</t>
  </si>
  <si>
    <t>техническое обслуживание и ремонт двигателей, систем и агрегатов автомобилей</t>
  </si>
  <si>
    <t>24.01.01</t>
  </si>
  <si>
    <t>слесарь-сборщик авиационной техники</t>
  </si>
  <si>
    <t>24.01.02</t>
  </si>
  <si>
    <t>электромонтажник авиационной техники</t>
  </si>
  <si>
    <t>24.01.04</t>
  </si>
  <si>
    <t>слесарь по ремонту авиационной техники</t>
  </si>
  <si>
    <t>24.02.01</t>
  </si>
  <si>
    <t>производство летательных аппаратов</t>
  </si>
  <si>
    <t>24.02.02</t>
  </si>
  <si>
    <t>производство авиационных двигателей</t>
  </si>
  <si>
    <t>25.02.01</t>
  </si>
  <si>
    <t>техническая эксплуатация летательных аппаратов и двигателей</t>
  </si>
  <si>
    <t>25.02.02</t>
  </si>
  <si>
    <t>обслуживание летательных аппаратов горюче-смазочными материалами</t>
  </si>
  <si>
    <t>25.02.03</t>
  </si>
  <si>
    <t>техническая эксплуатация электрифицированных и пилотажно-навигационных комплексов</t>
  </si>
  <si>
    <t>25.02.04</t>
  </si>
  <si>
    <t>летная эксплуатация летательных аппаратов</t>
  </si>
  <si>
    <t>25.02.05</t>
  </si>
  <si>
    <t>управление движением воздушного транспорта</t>
  </si>
  <si>
    <t>25.02.06</t>
  </si>
  <si>
    <t>производство и обслуживание авиационной техники</t>
  </si>
  <si>
    <t>25.02.07</t>
  </si>
  <si>
    <t>техническое обслуживание авиационных двигателей</t>
  </si>
  <si>
    <t>25.02.08</t>
  </si>
  <si>
    <t>эксплуатация беспилотных авиационных систем</t>
  </si>
  <si>
    <t>26.01.01</t>
  </si>
  <si>
    <t>судостроитель-судоремонтник металлических судов</t>
  </si>
  <si>
    <t>26.01.02</t>
  </si>
  <si>
    <t>судостроитель-судоремонтник неметаллических судов</t>
  </si>
  <si>
    <t>26.01.03</t>
  </si>
  <si>
    <t>слесарь-монтажник судовой</t>
  </si>
  <si>
    <t>26.01.05</t>
  </si>
  <si>
    <t>электрорадиомонтажник судовой</t>
  </si>
  <si>
    <t>26.01.06</t>
  </si>
  <si>
    <t>судоводитель-помощник механика маломерного судна</t>
  </si>
  <si>
    <t>26.01.07</t>
  </si>
  <si>
    <t>матрос</t>
  </si>
  <si>
    <t>26.01.08</t>
  </si>
  <si>
    <t>моторист (машинист)</t>
  </si>
  <si>
    <t>26.01.09</t>
  </si>
  <si>
    <t>моторист судовой</t>
  </si>
  <si>
    <t>26.01.10</t>
  </si>
  <si>
    <t>механик маломерного судна</t>
  </si>
  <si>
    <t>26.01.12</t>
  </si>
  <si>
    <t>электрик судовой</t>
  </si>
  <si>
    <t>26.01.13</t>
  </si>
  <si>
    <t>водолаз</t>
  </si>
  <si>
    <t>26.02.01</t>
  </si>
  <si>
    <t>эксплуатация внутренних водных путей</t>
  </si>
  <si>
    <t>26.02.02</t>
  </si>
  <si>
    <t>судостроение</t>
  </si>
  <si>
    <t>26.02.03</t>
  </si>
  <si>
    <t>судовождение</t>
  </si>
  <si>
    <t>26.02.04</t>
  </si>
  <si>
    <t>монтаж и техническое обслуживание судовых машин и механизмов</t>
  </si>
  <si>
    <t>26.02.05</t>
  </si>
  <si>
    <t>эксплуатация судовых энергетических установок</t>
  </si>
  <si>
    <t>26.02.06</t>
  </si>
  <si>
    <t>эксплуатация судового электрооборудования и средств автоматики</t>
  </si>
  <si>
    <t>27.02.01</t>
  </si>
  <si>
    <t>метрология</t>
  </si>
  <si>
    <t>27.02.02</t>
  </si>
  <si>
    <t>техническое регулирование и управление качеством</t>
  </si>
  <si>
    <t>27.02.03</t>
  </si>
  <si>
    <t>автоматика и телемеханика на транспорте (железнодорожном транспорте)планируется перевести специальность в угпс 23.00.00</t>
  </si>
  <si>
    <t>27.02.04</t>
  </si>
  <si>
    <t>автоматические системы управления</t>
  </si>
  <si>
    <t>27.02.05</t>
  </si>
  <si>
    <t>системы и средства диспетчерского управления</t>
  </si>
  <si>
    <t>27.02.06</t>
  </si>
  <si>
    <t>контроль работы измерительных приборов</t>
  </si>
  <si>
    <t>27.02.07</t>
  </si>
  <si>
    <t>управление качеством продукции, процессов и услуг (по отраслям)</t>
  </si>
  <si>
    <t>29.01.01</t>
  </si>
  <si>
    <t>скорняк</t>
  </si>
  <si>
    <t>29.01.02</t>
  </si>
  <si>
    <t>обувщик (широкого профиля)</t>
  </si>
  <si>
    <t>29.01.03</t>
  </si>
  <si>
    <t>сборщик обуви</t>
  </si>
  <si>
    <t>29.01.04</t>
  </si>
  <si>
    <t>художник по костюму</t>
  </si>
  <si>
    <t>29.01.05</t>
  </si>
  <si>
    <t>закройщик</t>
  </si>
  <si>
    <t>29.01.07</t>
  </si>
  <si>
    <t>портной</t>
  </si>
  <si>
    <t>29.01.08</t>
  </si>
  <si>
    <t>оператор швейного оборудования</t>
  </si>
  <si>
    <t>29.01.09</t>
  </si>
  <si>
    <t>вышивальщица</t>
  </si>
  <si>
    <t>29.01.10</t>
  </si>
  <si>
    <t>модистка головных уборов</t>
  </si>
  <si>
    <t>29.01.16</t>
  </si>
  <si>
    <t>ткач</t>
  </si>
  <si>
    <t>29.01.17</t>
  </si>
  <si>
    <t>оператор вязально-швейного оборудования</t>
  </si>
  <si>
    <t>29.01.24</t>
  </si>
  <si>
    <t>оператор электронного набора и верстки</t>
  </si>
  <si>
    <t>29.01.25</t>
  </si>
  <si>
    <t>переплетчик</t>
  </si>
  <si>
    <t>29.01.26</t>
  </si>
  <si>
    <t>печатник плоской печати</t>
  </si>
  <si>
    <t>29.01.27</t>
  </si>
  <si>
    <t>мастер печатного дела</t>
  </si>
  <si>
    <t>29.01.28</t>
  </si>
  <si>
    <t>огранщик алмазов в бриллианты</t>
  </si>
  <si>
    <t>29.01.29</t>
  </si>
  <si>
    <t>мастер столярного и мебельного производства</t>
  </si>
  <si>
    <t>29.02.01</t>
  </si>
  <si>
    <t>конструирование, моделирование и технология изделий из кожи</t>
  </si>
  <si>
    <t>29.02.02</t>
  </si>
  <si>
    <t>технология кожи и меха</t>
  </si>
  <si>
    <t>29.02.03</t>
  </si>
  <si>
    <t>конструирование, моделирование и технология изделий из меха</t>
  </si>
  <si>
    <t>29.02.04</t>
  </si>
  <si>
    <t>конструирование, моделирование и технология швейных изделии</t>
  </si>
  <si>
    <t>29.02.05</t>
  </si>
  <si>
    <t>технология текстильных изделий (по видам)</t>
  </si>
  <si>
    <t>29.02.06</t>
  </si>
  <si>
    <t>полиграфическое производство</t>
  </si>
  <si>
    <t>29.02.07</t>
  </si>
  <si>
    <t>производство изделий из бумаги и картона</t>
  </si>
  <si>
    <t>29.02.08</t>
  </si>
  <si>
    <t>технология обработки алмазов</t>
  </si>
  <si>
    <t>29.02.09</t>
  </si>
  <si>
    <t>печатное дело</t>
  </si>
  <si>
    <t>31.02.01</t>
  </si>
  <si>
    <t>лечебное дело</t>
  </si>
  <si>
    <t>31.02.02</t>
  </si>
  <si>
    <t>акушерское дело</t>
  </si>
  <si>
    <t>31.02.03</t>
  </si>
  <si>
    <t>лабораторная диагностика</t>
  </si>
  <si>
    <t>31.02.04</t>
  </si>
  <si>
    <t>медицинская оптика</t>
  </si>
  <si>
    <t>31.02.05</t>
  </si>
  <si>
    <t>стоматология ортопедическая</t>
  </si>
  <si>
    <t>31.02.06</t>
  </si>
  <si>
    <t>стоматология профилактическая</t>
  </si>
  <si>
    <t>32.02.01</t>
  </si>
  <si>
    <t>медико-профилактическое дело</t>
  </si>
  <si>
    <t>33.02.01</t>
  </si>
  <si>
    <t>фармация</t>
  </si>
  <si>
    <t>34.01.01</t>
  </si>
  <si>
    <t>младшая медицинская сестра по уходу за больными</t>
  </si>
  <si>
    <t>34.02.01</t>
  </si>
  <si>
    <t>сестринское дело</t>
  </si>
  <si>
    <t>34.02.02</t>
  </si>
  <si>
    <t>медицинский массаж (для обучения лиц с ограниченными возможностями здоровья по зрению)</t>
  </si>
  <si>
    <t>35.01.01</t>
  </si>
  <si>
    <t>мастер по лесному хозяйству</t>
  </si>
  <si>
    <t>35.01.02</t>
  </si>
  <si>
    <t>станочник деревообрабатывающих станков</t>
  </si>
  <si>
    <t>35.01.03</t>
  </si>
  <si>
    <t>станочник-обработчик</t>
  </si>
  <si>
    <t>35.01.04</t>
  </si>
  <si>
    <t>оператор линии и установок в деревообработке</t>
  </si>
  <si>
    <t>35.01.05</t>
  </si>
  <si>
    <t>контролер полуфабрикатов и изделий из древесины</t>
  </si>
  <si>
    <t>35.01.06</t>
  </si>
  <si>
    <t>машинист машин по производству бумаги и картона</t>
  </si>
  <si>
    <t>35.01.09</t>
  </si>
  <si>
    <t>мастер растениеводства</t>
  </si>
  <si>
    <t>35.01.10</t>
  </si>
  <si>
    <t>овощевод защищенного грунта</t>
  </si>
  <si>
    <t>35.01.11</t>
  </si>
  <si>
    <t>мастер сельскохозяйственного производства</t>
  </si>
  <si>
    <t>35.01.12</t>
  </si>
  <si>
    <t>заготовитель продуктов и сырья</t>
  </si>
  <si>
    <t>35.01.13</t>
  </si>
  <si>
    <t>тракторист-машинист сельскохозяйственного производства</t>
  </si>
  <si>
    <t>35.01.14</t>
  </si>
  <si>
    <t>мастер по техническому обслуживанию и ремонту машинно-тракторного парка</t>
  </si>
  <si>
    <t>35.01.15</t>
  </si>
  <si>
    <t>электромонтер по ремонту и обслуживанию электрооборудования в сельскохозяйственном производстве</t>
  </si>
  <si>
    <t>35.01.16</t>
  </si>
  <si>
    <t>рыбовод</t>
  </si>
  <si>
    <t>35.01.17</t>
  </si>
  <si>
    <t>обработчик рыбы и морепродуктов</t>
  </si>
  <si>
    <t>35.01.19</t>
  </si>
  <si>
    <t>мастер садово-паркового и ландшафтного строительства</t>
  </si>
  <si>
    <t>35.01.20</t>
  </si>
  <si>
    <t>пчеловод</t>
  </si>
  <si>
    <t>35.01.21</t>
  </si>
  <si>
    <t>оленевод-механизатор</t>
  </si>
  <si>
    <t>35.01.23</t>
  </si>
  <si>
    <t>хозяйка(ин) усадьбы</t>
  </si>
  <si>
    <t>35.01.24</t>
  </si>
  <si>
    <t>управляющий сельской усадьбой</t>
  </si>
  <si>
    <t>35.02.01</t>
  </si>
  <si>
    <t>лесное и лесопарковое хозяйство</t>
  </si>
  <si>
    <t>35.02.02</t>
  </si>
  <si>
    <t>технология лесозаготовок</t>
  </si>
  <si>
    <t>35.02.03</t>
  </si>
  <si>
    <t>технология деревообработки</t>
  </si>
  <si>
    <t>35.02.04</t>
  </si>
  <si>
    <t>технология комплексной переработки древесины</t>
  </si>
  <si>
    <t>35.02.05</t>
  </si>
  <si>
    <t>агрономия</t>
  </si>
  <si>
    <t>35.02.06</t>
  </si>
  <si>
    <t>технология производства и переработки сельскохозяйственной продукции</t>
  </si>
  <si>
    <t>35.02.07</t>
  </si>
  <si>
    <t>механизация сельского хозяйства</t>
  </si>
  <si>
    <t>35.02.08</t>
  </si>
  <si>
    <t>электрификация и автоматизация сельского хозяйства</t>
  </si>
  <si>
    <t>35.02.09</t>
  </si>
  <si>
    <t>ихтиология и рыбоводство</t>
  </si>
  <si>
    <t>35.02.10</t>
  </si>
  <si>
    <t>обработка водных биоресурсов</t>
  </si>
  <si>
    <t>35.02.11</t>
  </si>
  <si>
    <t>промышленное рыболовство</t>
  </si>
  <si>
    <t>35.02.12</t>
  </si>
  <si>
    <t>садово-парковое и ландшафтное строительство</t>
  </si>
  <si>
    <t>35.02.13</t>
  </si>
  <si>
    <t>пчеловодство</t>
  </si>
  <si>
    <t>35.02.14</t>
  </si>
  <si>
    <t>охотоведение и звероводство</t>
  </si>
  <si>
    <t>35.02.15</t>
  </si>
  <si>
    <t>кинология</t>
  </si>
  <si>
    <t>35.02.16</t>
  </si>
  <si>
    <t>эксплуатация и ремонт сельскохозяйственной техники и оборудования</t>
  </si>
  <si>
    <t>36.01.01</t>
  </si>
  <si>
    <t>младший ветеринарный фельдшер</t>
  </si>
  <si>
    <t>36.01.02</t>
  </si>
  <si>
    <t>мастер животноводства</t>
  </si>
  <si>
    <t>36.01.03</t>
  </si>
  <si>
    <t>тренер-наездник лошадей</t>
  </si>
  <si>
    <t>36.02.01</t>
  </si>
  <si>
    <t>ветеринария</t>
  </si>
  <si>
    <t>36.02.02</t>
  </si>
  <si>
    <t>зоотехния</t>
  </si>
  <si>
    <t>38.01.01</t>
  </si>
  <si>
    <t>оператор диспетчерской (производственно-диспетчерской) службы</t>
  </si>
  <si>
    <t>38.01.02</t>
  </si>
  <si>
    <t>продавец, контролер-кассир</t>
  </si>
  <si>
    <t>38.01.03</t>
  </si>
  <si>
    <t>контролер банка</t>
  </si>
  <si>
    <t>38.02.01</t>
  </si>
  <si>
    <t>экономика и бухгалтерский учет (по отраслям)</t>
  </si>
  <si>
    <t>38.02.02</t>
  </si>
  <si>
    <t>страховое дело (по отраслям)</t>
  </si>
  <si>
    <t>38.02.03</t>
  </si>
  <si>
    <t>операционная деятельность в логистике</t>
  </si>
  <si>
    <t>38.02.04</t>
  </si>
  <si>
    <t>коммерция (по отраслям)</t>
  </si>
  <si>
    <t>38.02.05</t>
  </si>
  <si>
    <t>товароведение и экспертиза качества потребительских товаров</t>
  </si>
  <si>
    <t>38.02.06</t>
  </si>
  <si>
    <t>финансы</t>
  </si>
  <si>
    <t>38.02.07</t>
  </si>
  <si>
    <t>банковское дело</t>
  </si>
  <si>
    <t>39.01.01</t>
  </si>
  <si>
    <t>социальный работник</t>
  </si>
  <si>
    <t>39.02.01</t>
  </si>
  <si>
    <t>социальная работа</t>
  </si>
  <si>
    <t>39.02.02</t>
  </si>
  <si>
    <t>организация сурдокоммуникации</t>
  </si>
  <si>
    <t>40.02.01</t>
  </si>
  <si>
    <t>право и организация социального обеспечения</t>
  </si>
  <si>
    <t>40.02.02</t>
  </si>
  <si>
    <t>правоохранительная деятельность</t>
  </si>
  <si>
    <t>40.02.03</t>
  </si>
  <si>
    <t>право и судебное администрирование</t>
  </si>
  <si>
    <t>42.01.01</t>
  </si>
  <si>
    <t>агент рекламный</t>
  </si>
  <si>
    <t>42.02.01</t>
  </si>
  <si>
    <t>реклама</t>
  </si>
  <si>
    <t>42.02.02</t>
  </si>
  <si>
    <t>издательское дело</t>
  </si>
  <si>
    <t>43.01.01</t>
  </si>
  <si>
    <t>официант, бармен</t>
  </si>
  <si>
    <t>43.01.02</t>
  </si>
  <si>
    <t>парикмахер</t>
  </si>
  <si>
    <t>43.01.03</t>
  </si>
  <si>
    <t>бортпроводник судовой</t>
  </si>
  <si>
    <t>43.01.04</t>
  </si>
  <si>
    <t>повар судовой</t>
  </si>
  <si>
    <t>43.01.05</t>
  </si>
  <si>
    <t>оператор по обработке перевозочных документов на железнодорожном транспорте</t>
  </si>
  <si>
    <t>43.01.06</t>
  </si>
  <si>
    <t>проводник на железнодорожном транспорте</t>
  </si>
  <si>
    <t>43.01.07</t>
  </si>
  <si>
    <t>слесарь по эксплуатации и ремонту газового оборудования</t>
  </si>
  <si>
    <t>43.01.09</t>
  </si>
  <si>
    <t>повар, кондитер</t>
  </si>
  <si>
    <t>43.02.01</t>
  </si>
  <si>
    <t>организация обслуживания в общественном питании</t>
  </si>
  <si>
    <t>43.02.02</t>
  </si>
  <si>
    <t>парикмахерское искусство</t>
  </si>
  <si>
    <t>43.02.03</t>
  </si>
  <si>
    <t>стилистика и искусство визажа</t>
  </si>
  <si>
    <t>43.02.04</t>
  </si>
  <si>
    <t>прикладная эстетика</t>
  </si>
  <si>
    <t>43.02.05</t>
  </si>
  <si>
    <t>флористика</t>
  </si>
  <si>
    <t>43.02.06</t>
  </si>
  <si>
    <t>сервис на транспорте (по видам транспорта)</t>
  </si>
  <si>
    <t>43.02.07</t>
  </si>
  <si>
    <t>сервис по химической обработке изделии</t>
  </si>
  <si>
    <t>43.02.08</t>
  </si>
  <si>
    <t>сервис домашнего и коммунального хозяйства</t>
  </si>
  <si>
    <t>43.02.10</t>
  </si>
  <si>
    <t>туризм</t>
  </si>
  <si>
    <t>43.02.11</t>
  </si>
  <si>
    <t>гостиничный сервис</t>
  </si>
  <si>
    <t>43.02.12</t>
  </si>
  <si>
    <t>технология эстетических услуг</t>
  </si>
  <si>
    <t>43.02.13</t>
  </si>
  <si>
    <t>технология парикмахерского искусства</t>
  </si>
  <si>
    <t>43.02.14</t>
  </si>
  <si>
    <t>гостиничное дело</t>
  </si>
  <si>
    <t>43.02.15</t>
  </si>
  <si>
    <t>поварское и кондитерское дело</t>
  </si>
  <si>
    <t>44.02.01</t>
  </si>
  <si>
    <t>дошкольное образование</t>
  </si>
  <si>
    <t>44.02.02</t>
  </si>
  <si>
    <t>преподавание в начальных классах</t>
  </si>
  <si>
    <t>44.02.03</t>
  </si>
  <si>
    <t>педагогика дополнительного образования</t>
  </si>
  <si>
    <t>44.02.04</t>
  </si>
  <si>
    <t>специальное дошкольное образование</t>
  </si>
  <si>
    <t>44.02.05</t>
  </si>
  <si>
    <t>коррекционная педагогика в начальном образовании</t>
  </si>
  <si>
    <t>44.02.06</t>
  </si>
  <si>
    <t>профессиональное обучение (по отраслям)</t>
  </si>
  <si>
    <t>46.01.01</t>
  </si>
  <si>
    <t>секретарь</t>
  </si>
  <si>
    <t>46.01.02</t>
  </si>
  <si>
    <t>архивариус</t>
  </si>
  <si>
    <t>46.01.03</t>
  </si>
  <si>
    <t>делопроизводитель</t>
  </si>
  <si>
    <t>46.02.01</t>
  </si>
  <si>
    <t>документационное обеспечение управления и архивоведение</t>
  </si>
  <si>
    <t>49.02.01</t>
  </si>
  <si>
    <t>физическая культура</t>
  </si>
  <si>
    <t>49.02.02</t>
  </si>
  <si>
    <t>адаптивная физическая культура</t>
  </si>
  <si>
    <t>49.02.03</t>
  </si>
  <si>
    <t>спорт</t>
  </si>
  <si>
    <t>50.02.01</t>
  </si>
  <si>
    <t>мировая художественная культура</t>
  </si>
  <si>
    <t>51.02.01</t>
  </si>
  <si>
    <t>народное художественное творчество (по видам)</t>
  </si>
  <si>
    <t>51.02.02</t>
  </si>
  <si>
    <t>социально-культурная деятельность (по видам)</t>
  </si>
  <si>
    <t>51.02.03</t>
  </si>
  <si>
    <t>библиотековедение</t>
  </si>
  <si>
    <t>52.02.01</t>
  </si>
  <si>
    <t>искусство балета</t>
  </si>
  <si>
    <t>52.02.02</t>
  </si>
  <si>
    <t>искусство танца (по видам)</t>
  </si>
  <si>
    <t>52.02.03</t>
  </si>
  <si>
    <t>цирковое искусство</t>
  </si>
  <si>
    <t>52.02.04</t>
  </si>
  <si>
    <t>актерское искусство</t>
  </si>
  <si>
    <t>52.02.05</t>
  </si>
  <si>
    <t>искусство эстрады</t>
  </si>
  <si>
    <t>53.01.01</t>
  </si>
  <si>
    <t>мастер по ремонту и обслуживанию музыкальных инструментов</t>
  </si>
  <si>
    <t>53.02.01</t>
  </si>
  <si>
    <t>музыкальное образование</t>
  </si>
  <si>
    <t>53.02.02</t>
  </si>
  <si>
    <t>музыкальное искусство эстрады (по видам)</t>
  </si>
  <si>
    <t>53.02.03</t>
  </si>
  <si>
    <t>инструментальное исполнительство (по видам инструментов)</t>
  </si>
  <si>
    <t>53.02.04</t>
  </si>
  <si>
    <t>вокальное искусство</t>
  </si>
  <si>
    <t>53.02.05</t>
  </si>
  <si>
    <t>сольное и хоровое народное пение</t>
  </si>
  <si>
    <t>53.02.06</t>
  </si>
  <si>
    <t>хоровое дирижирование с присвоением квалификаций хормейстер, преподаватель</t>
  </si>
  <si>
    <t>53.02.07</t>
  </si>
  <si>
    <t>теория музыки</t>
  </si>
  <si>
    <t>53.02.08</t>
  </si>
  <si>
    <t>музыкальное звукооператорское мастерство</t>
  </si>
  <si>
    <t>53.02.09</t>
  </si>
  <si>
    <t>театрально-декорационное искусство (по видам)</t>
  </si>
  <si>
    <t>54.01.01</t>
  </si>
  <si>
    <t>исполнитель художественно-оформительских работ</t>
  </si>
  <si>
    <t>54.01.02</t>
  </si>
  <si>
    <t>ювелир</t>
  </si>
  <si>
    <t>54.01.03</t>
  </si>
  <si>
    <t>фотограф</t>
  </si>
  <si>
    <t>54.01.04</t>
  </si>
  <si>
    <t>мастер народных художественных промыслов</t>
  </si>
  <si>
    <t>54.01.05</t>
  </si>
  <si>
    <t>изготовитель художественных изделий из тканей с художественной росписью</t>
  </si>
  <si>
    <t>54.01.06</t>
  </si>
  <si>
    <t>изготовитель художественных изделий из металла</t>
  </si>
  <si>
    <t>54.01.07</t>
  </si>
  <si>
    <t>изготовитель художественных изделий из керамики</t>
  </si>
  <si>
    <t>54.01.10</t>
  </si>
  <si>
    <t>художник росписи по дереву</t>
  </si>
  <si>
    <t>54.01.11</t>
  </si>
  <si>
    <t>художник росписи по ткани</t>
  </si>
  <si>
    <t>54.01.12</t>
  </si>
  <si>
    <t>художник миниатюрной живописи</t>
  </si>
  <si>
    <t>54.01.13</t>
  </si>
  <si>
    <t>изготовитель художественных изделий из дерева</t>
  </si>
  <si>
    <t>54.01.14</t>
  </si>
  <si>
    <t>резчик</t>
  </si>
  <si>
    <t>54.01.16</t>
  </si>
  <si>
    <t>лепщик-модельщик архитектурных деталей</t>
  </si>
  <si>
    <t>54.01.17</t>
  </si>
  <si>
    <t>реставратор строительный</t>
  </si>
  <si>
    <t>54.01.19</t>
  </si>
  <si>
    <t>реставратор памятников каменного и деревянного зодчества</t>
  </si>
  <si>
    <t>54.01.20</t>
  </si>
  <si>
    <t>графический дизайнер</t>
  </si>
  <si>
    <t>54.02.01</t>
  </si>
  <si>
    <t>дизайн (по отраслям)</t>
  </si>
  <si>
    <t>54.02.02</t>
  </si>
  <si>
    <t>декоративно-прикладное искусство и народные промыслы (по видам)</t>
  </si>
  <si>
    <t>54.02.03</t>
  </si>
  <si>
    <t>художественное оформление изделий текстильной и легкой промышленности</t>
  </si>
  <si>
    <t>54.02.04</t>
  </si>
  <si>
    <t>реставрация</t>
  </si>
  <si>
    <t>54.02.05</t>
  </si>
  <si>
    <t>живопись с присвоением квалификаций художник-живописец, преподаватель</t>
  </si>
  <si>
    <t>54.02.06</t>
  </si>
  <si>
    <t>изобразительное искусство и черчение</t>
  </si>
  <si>
    <t>54.02.07</t>
  </si>
  <si>
    <t>скульптура</t>
  </si>
  <si>
    <t>54.02.08</t>
  </si>
  <si>
    <t>техника и искусство фотографии</t>
  </si>
  <si>
    <t>55.02.01</t>
  </si>
  <si>
    <t>театральная и аудиовизуальная техника (по видам)</t>
  </si>
  <si>
    <t>55.02.02</t>
  </si>
  <si>
    <t>анимация (по видам)</t>
  </si>
  <si>
    <t>57.02.01</t>
  </si>
  <si>
    <t>пограничная деятельность (по видам деятельности)</t>
  </si>
  <si>
    <t>№</t>
  </si>
  <si>
    <t>Наименование</t>
  </si>
  <si>
    <t>Бурение скважин</t>
  </si>
  <si>
    <t>V29</t>
  </si>
  <si>
    <t>Инженерия лесопользования и лесовосстановления</t>
  </si>
  <si>
    <t xml:space="preserve"> V21</t>
  </si>
  <si>
    <t>ИТ-решения для бизнеса на платформе "1С: Предприятие 8"</t>
  </si>
  <si>
    <t>Клиентоориентированный сервис на вокзальном комплексе</t>
  </si>
  <si>
    <t xml:space="preserve">V31 </t>
  </si>
  <si>
    <t>Командная работа по организации связи и передаче информации в полевых условиях</t>
  </si>
  <si>
    <t>V22</t>
  </si>
  <si>
    <t>Копирайтинг</t>
  </si>
  <si>
    <t>V20</t>
  </si>
  <si>
    <t>Летающая робототехника</t>
  </si>
  <si>
    <t>F12</t>
  </si>
  <si>
    <t>Магистральные линии связи. 
Строительство и эксплуатация ВОЛП</t>
  </si>
  <si>
    <t>Мастерство приготовления кофе и чая</t>
  </si>
  <si>
    <t>V24</t>
  </si>
  <si>
    <t>Медиа-пресс технологии упаковочного производства</t>
  </si>
  <si>
    <t>V23</t>
  </si>
  <si>
    <t xml:space="preserve">Монтаж и техническое обслуживание бытового газового оборудования </t>
  </si>
  <si>
    <t xml:space="preserve">Охрана окружающей среды </t>
  </si>
  <si>
    <t xml:space="preserve">Переработка нефти и газа </t>
  </si>
  <si>
    <t>Подготовка и транспортировка нефти</t>
  </si>
  <si>
    <t>V25</t>
  </si>
  <si>
    <t>Проектировщик индивидуальной финансовой траектории</t>
  </si>
  <si>
    <t>V27</t>
  </si>
  <si>
    <t>Работа передвижных рельсосварочных самоходных машин</t>
  </si>
  <si>
    <t>V30</t>
  </si>
  <si>
    <t>Сервис на объектах гостеприимства «Горничная»</t>
  </si>
  <si>
    <t>V28</t>
  </si>
  <si>
    <t xml:space="preserve">Турагентская деятельность </t>
  </si>
  <si>
    <t xml:space="preserve">Туроператорская деятельность </t>
  </si>
  <si>
    <t xml:space="preserve">Управление гидроманипулятором </t>
  </si>
  <si>
    <t xml:space="preserve">Физическая культура, спорт и фитнес </t>
  </si>
  <si>
    <t>Фронтенд-Разработчик</t>
  </si>
  <si>
    <t>V26</t>
  </si>
  <si>
    <t>Паспорт паллеты</t>
  </si>
  <si>
    <t>Номер паллеты:</t>
  </si>
  <si>
    <t>Название поставщика:</t>
  </si>
  <si>
    <t>Дата заказа:</t>
  </si>
  <si>
    <t>Вес брутто:</t>
  </si>
  <si>
    <t>Вес нетто:</t>
  </si>
  <si>
    <t>Вес тары:</t>
  </si>
  <si>
    <t>Вес пустого поддона:</t>
  </si>
  <si>
    <t>Количество коробок на паллете:</t>
  </si>
  <si>
    <t xml:space="preserve"> </t>
  </si>
  <si>
    <t>Упаковочный лист</t>
  </si>
  <si>
    <t>Поставщик:</t>
  </si>
  <si>
    <t>Дата загрузки:</t>
  </si>
  <si>
    <t>Масса брутто, кг</t>
  </si>
  <si>
    <t>Масса нетто, кг</t>
  </si>
  <si>
    <t>Масса поддона, кг</t>
  </si>
  <si>
    <t>Ед.измерения</t>
  </si>
  <si>
    <t>короб</t>
  </si>
  <si>
    <t>Адрес места хранения</t>
  </si>
  <si>
    <t>Блокноты А4</t>
  </si>
  <si>
    <t>Блокноты А5</t>
  </si>
  <si>
    <t>Бумага А4 цветная</t>
  </si>
  <si>
    <t>Калькулятор настольный полноразмерный Casio GR-12-BU</t>
  </si>
  <si>
    <t>Калькулятор настольный полноразмерный Canon AS-444 II</t>
  </si>
  <si>
    <t>Калькулятор настольный компактный Citizen BusinessLine CMB1201-BK</t>
  </si>
  <si>
    <t>Скоросшиватель пластиковый с пружинным механизмом Attache А4</t>
  </si>
  <si>
    <t>Вес нетто, кг</t>
  </si>
  <si>
    <t>Вес брутто, кг</t>
  </si>
  <si>
    <t>Унифицированная форма № ТОРГ-8</t>
  </si>
  <si>
    <t>Утверждена постановлением Госкомстата</t>
  </si>
  <si>
    <t>России от 25.12.98 № 132</t>
  </si>
  <si>
    <t>Код</t>
  </si>
  <si>
    <t>Форма по ОКУД</t>
  </si>
  <si>
    <t>0330212</t>
  </si>
  <si>
    <t>по ОКПО</t>
  </si>
  <si>
    <t>27456283</t>
  </si>
  <si>
    <t>(организация)</t>
  </si>
  <si>
    <t>склад</t>
  </si>
  <si>
    <t>(структурное подразделение)</t>
  </si>
  <si>
    <t>Вид деятельности по ОКДП</t>
  </si>
  <si>
    <t>46.49.3</t>
  </si>
  <si>
    <t>Основание</t>
  </si>
  <si>
    <t xml:space="preserve">Договор поставки </t>
  </si>
  <si>
    <t>номер</t>
  </si>
  <si>
    <t>007</t>
  </si>
  <si>
    <t>(наименование локумента)</t>
  </si>
  <si>
    <t>дата</t>
  </si>
  <si>
    <t>02</t>
  </si>
  <si>
    <t>Вид операции</t>
  </si>
  <si>
    <t>Номер
документа</t>
  </si>
  <si>
    <t>Дата
составления</t>
  </si>
  <si>
    <t>ЗАКАЗ-ОТБОРОЧНЫЙ ЛИСТ</t>
  </si>
  <si>
    <t>117</t>
  </si>
  <si>
    <t>Поставщик</t>
  </si>
  <si>
    <t>(наименование, адрес, номер телефона)</t>
  </si>
  <si>
    <t>Грузоотправитель</t>
  </si>
  <si>
    <t>Грузополучатель</t>
  </si>
  <si>
    <t>Общество с ограниченной ответственностью "Ниневия 21 век", 192007 Россия, Санкт-Петербург, Лиговский пр., д. 200, тел. +7 (812) 336-32-99</t>
  </si>
  <si>
    <t>Плательщик</t>
  </si>
  <si>
    <t>Номер
по по- рядку</t>
  </si>
  <si>
    <t>Товар</t>
  </si>
  <si>
    <t>Единица
измерения</t>
  </si>
  <si>
    <t>Количество
(масса нетто)</t>
  </si>
  <si>
    <t>Цена,
руб. коп.</t>
  </si>
  <si>
    <t>Торговая скидка, %</t>
  </si>
  <si>
    <t>Сумма
без учета НДС,
руб. коп.</t>
  </si>
  <si>
    <t>НДС</t>
  </si>
  <si>
    <t>Сумма
с учетом НДС, руб. коп.</t>
  </si>
  <si>
    <t>наименование</t>
  </si>
  <si>
    <t>код</t>
  </si>
  <si>
    <t>наиме- нование</t>
  </si>
  <si>
    <t>код по ОКЕИ</t>
  </si>
  <si>
    <t>заказано</t>
  </si>
  <si>
    <t>отпущено</t>
  </si>
  <si>
    <t>ставка, %</t>
  </si>
  <si>
    <t>сумма,
руб. коп.</t>
  </si>
  <si>
    <t>796</t>
  </si>
  <si>
    <t>101082</t>
  </si>
  <si>
    <t>700652</t>
  </si>
  <si>
    <t>103487</t>
  </si>
  <si>
    <t>Итого</t>
  </si>
  <si>
    <t>Х</t>
  </si>
  <si>
    <t>Оборотная сторона формы № ТОРГ-8</t>
  </si>
  <si>
    <t>Всего по заказу</t>
  </si>
  <si>
    <t>Заказ принял</t>
  </si>
  <si>
    <t>(должность)</t>
  </si>
  <si>
    <t>(подпись)</t>
  </si>
  <si>
    <t>(расшифровка подписи)</t>
  </si>
  <si>
    <t>Заказал</t>
  </si>
  <si>
    <t>Заведующий складом</t>
  </si>
  <si>
    <t>Размер гофрокороба (ДхШхВ), мм</t>
  </si>
  <si>
    <t>315 х 220 x 270</t>
  </si>
  <si>
    <t>315 х 222 х 270</t>
  </si>
  <si>
    <t>450 х 220  х 465</t>
  </si>
  <si>
    <t>600 х 400 х 400</t>
  </si>
  <si>
    <t>Степлер Attache №24/6 до 22л., черный</t>
  </si>
  <si>
    <t>Скобы для степлера N24/6 ATTACHE оцинкован (2-30 лист.) 1000 шт в уп.</t>
  </si>
  <si>
    <t>Степлер Attache №24/6 до 22л., красный</t>
  </si>
  <si>
    <t>Штрих-код паллеты</t>
  </si>
  <si>
    <t xml:space="preserve">Бумага А4 </t>
  </si>
  <si>
    <t>Количество тарных единиц на палете, шт.</t>
  </si>
  <si>
    <t>Общество с ограниченной ответственностью "Юста"</t>
  </si>
  <si>
    <t>Общество с ограниченной ответственностью "Альта", 194044 Россия, Санкт-Петербург, Б. Сампсониевский пр., д. 28, тел. +7 (812) 240-13-24</t>
  </si>
  <si>
    <t>2</t>
  </si>
  <si>
    <t>3</t>
  </si>
  <si>
    <t>11.04.2025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</si>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</sst>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р.-419]#,##0.00"/>
  </numFmts>
  <fonts count="31">
    <font>
      <sz val="10"/>
      <color rgb="FF000000"/>
      <name val="Arial"/>
    </font>
    <font>
      <b/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000000"/>
      <name val="Inconsolata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scheme val="minor"/>
    </font>
    <font>
      <sz val="11"/>
      <name val="Times New Roman"/>
      <family val="1"/>
      <charset val="204"/>
    </font>
    <font>
      <sz val="16"/>
      <name val="Tahoma"/>
      <family val="2"/>
      <charset val="204"/>
    </font>
    <font>
      <sz val="16"/>
      <name val="Tahoma"/>
      <family val="2"/>
    </font>
    <font>
      <sz val="28"/>
      <name val="Tahoma"/>
      <family val="2"/>
      <charset val="204"/>
    </font>
    <font>
      <sz val="26"/>
      <name val="Times New Roman"/>
      <family val="1"/>
      <charset val="204"/>
    </font>
    <font>
      <sz val="30"/>
      <name val="Times New Roman"/>
      <family val="1"/>
      <charset val="204"/>
    </font>
    <font>
      <sz val="30"/>
      <name val="Arial"/>
      <family val="2"/>
      <charset val="204"/>
    </font>
    <font>
      <sz val="24"/>
      <name val="Times New Roman"/>
      <family val="1"/>
      <charset val="204"/>
    </font>
    <font>
      <sz val="10"/>
      <name val="Tahoma"/>
      <family val="2"/>
    </font>
    <font>
      <b/>
      <sz val="14"/>
      <name val="Arial"/>
      <family val="2"/>
      <charset val="204"/>
    </font>
    <font>
      <sz val="10"/>
      <name val="Tahoma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b/>
      <sz val="18"/>
      <color theme="1"/>
      <name val="Arial"/>
      <family val="2"/>
      <charset val="204"/>
      <scheme val="minor"/>
    </font>
    <font>
      <sz val="12"/>
      <color theme="1"/>
      <name val="Arial"/>
      <family val="2"/>
      <charset val="204"/>
      <scheme val="minor"/>
    </font>
    <font>
      <b/>
      <sz val="1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54"/>
      </bottom>
      <diagonal/>
    </border>
    <border>
      <left style="medium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/>
      <right/>
      <top/>
      <bottom style="thin">
        <color indexed="54"/>
      </bottom>
      <diagonal/>
    </border>
    <border>
      <left/>
      <right/>
      <top style="thin">
        <color indexed="54"/>
      </top>
      <bottom/>
      <diagonal/>
    </border>
    <border>
      <left style="medium">
        <color indexed="54"/>
      </left>
      <right style="medium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/>
      <top style="thin">
        <color indexed="54"/>
      </top>
      <bottom style="thin">
        <color indexed="54"/>
      </bottom>
      <diagonal/>
    </border>
    <border>
      <left/>
      <right style="medium">
        <color indexed="54"/>
      </right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medium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medium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 style="medium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 style="medium">
        <color indexed="54"/>
      </left>
      <right/>
      <top style="medium">
        <color indexed="54"/>
      </top>
      <bottom style="thin">
        <color indexed="54"/>
      </bottom>
      <diagonal/>
    </border>
    <border>
      <left/>
      <right/>
      <top style="medium">
        <color indexed="54"/>
      </top>
      <bottom style="thin">
        <color indexed="54"/>
      </bottom>
      <diagonal/>
    </border>
    <border>
      <left/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/>
      <top style="medium">
        <color indexed="54"/>
      </top>
      <bottom style="thin">
        <color indexed="54"/>
      </bottom>
      <diagonal/>
    </border>
    <border>
      <left style="medium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medium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54"/>
      </right>
      <top style="thin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medium">
        <color indexed="54"/>
      </bottom>
      <diagonal/>
    </border>
    <border>
      <left style="thin">
        <color indexed="64"/>
      </left>
      <right style="thin">
        <color indexed="54"/>
      </right>
      <top style="thin">
        <color indexed="64"/>
      </top>
      <bottom/>
      <diagonal/>
    </border>
    <border>
      <left style="thin">
        <color indexed="54"/>
      </left>
      <right style="thin">
        <color indexed="54"/>
      </right>
      <top style="thin">
        <color indexed="64"/>
      </top>
      <bottom/>
      <diagonal/>
    </border>
    <border>
      <left style="thin">
        <color indexed="5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64"/>
      </right>
      <top style="thin">
        <color indexed="54"/>
      </top>
      <bottom style="thin">
        <color indexed="54"/>
      </bottom>
      <diagonal/>
    </border>
    <border>
      <left style="thin">
        <color indexed="64"/>
      </left>
      <right style="medium">
        <color indexed="54"/>
      </right>
      <top style="thin">
        <color indexed="54"/>
      </top>
      <bottom style="thin">
        <color indexed="64"/>
      </bottom>
      <diagonal/>
    </border>
    <border>
      <left style="medium">
        <color indexed="54"/>
      </left>
      <right style="medium">
        <color indexed="54"/>
      </right>
      <top style="thin">
        <color indexed="54"/>
      </top>
      <bottom style="thin">
        <color indexed="64"/>
      </bottom>
      <diagonal/>
    </border>
    <border>
      <left style="medium">
        <color indexed="54"/>
      </left>
      <right style="thin">
        <color indexed="64"/>
      </right>
      <top style="thin">
        <color indexed="54"/>
      </top>
      <bottom style="thin">
        <color indexed="64"/>
      </bottom>
      <diagonal/>
    </border>
    <border>
      <left style="thin">
        <color indexed="64"/>
      </left>
      <right style="thin">
        <color indexed="54"/>
      </right>
      <top style="thin">
        <color indexed="64"/>
      </top>
      <bottom style="medium">
        <color indexed="54"/>
      </bottom>
      <diagonal/>
    </border>
    <border>
      <left style="thin">
        <color indexed="54"/>
      </left>
      <right style="thin">
        <color indexed="54"/>
      </right>
      <top style="thin">
        <color indexed="64"/>
      </top>
      <bottom style="medium">
        <color indexed="54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medium">
        <color indexed="54"/>
      </bottom>
      <diagonal/>
    </border>
    <border>
      <left style="thin">
        <color indexed="64"/>
      </left>
      <right style="medium">
        <color indexed="54"/>
      </right>
      <top style="medium">
        <color indexed="54"/>
      </top>
      <bottom style="thin">
        <color indexed="54"/>
      </bottom>
      <diagonal/>
    </border>
    <border>
      <left style="medium">
        <color indexed="54"/>
      </left>
      <right style="thin">
        <color indexed="64"/>
      </right>
      <top style="medium">
        <color indexed="54"/>
      </top>
      <bottom style="thin">
        <color indexed="54"/>
      </bottom>
      <diagonal/>
    </border>
    <border>
      <left style="thin">
        <color indexed="6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 style="thin">
        <color indexed="64"/>
      </right>
      <top/>
      <bottom style="thin">
        <color indexed="54"/>
      </bottom>
      <diagonal/>
    </border>
    <border>
      <left style="thin">
        <color indexed="6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64"/>
      </right>
      <top style="thin">
        <color indexed="54"/>
      </top>
      <bottom style="thin">
        <color indexed="5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54"/>
      </right>
      <top/>
      <bottom style="thin">
        <color indexed="54"/>
      </bottom>
      <diagonal/>
    </border>
  </borders>
  <cellStyleXfs count="2">
    <xf numFmtId="0" fontId="0" fillId="0" borderId="0"/>
    <xf numFmtId="0" fontId="7" fillId="0" borderId="0"/>
  </cellStyleXfs>
  <cellXfs count="224">
    <xf numFmtId="0" fontId="0" fillId="0" borderId="0" xfId="0" applyFont="1" applyAlignment="1"/>
    <xf numFmtId="49" fontId="1" fillId="0" borderId="0" xfId="0" applyNumberFormat="1" applyFont="1" applyAlignment="1"/>
    <xf numFmtId="49" fontId="1" fillId="0" borderId="1" xfId="0" applyNumberFormat="1" applyFont="1" applyBorder="1" applyAlignment="1"/>
    <xf numFmtId="49" fontId="2" fillId="0" borderId="1" xfId="0" applyNumberFormat="1" applyFont="1" applyBorder="1" applyAlignment="1"/>
    <xf numFmtId="49" fontId="2" fillId="0" borderId="0" xfId="0" applyNumberFormat="1" applyFont="1" applyAlignment="1"/>
    <xf numFmtId="49" fontId="2" fillId="0" borderId="1" xfId="0" applyNumberFormat="1" applyFont="1" applyBorder="1" applyAlignment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4" fillId="2" borderId="1" xfId="0" applyNumberFormat="1" applyFont="1" applyFill="1" applyBorder="1" applyAlignment="1"/>
    <xf numFmtId="49" fontId="2" fillId="2" borderId="0" xfId="0" applyNumberFormat="1" applyFont="1" applyFill="1" applyAlignment="1"/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0" fillId="0" borderId="0" xfId="0"/>
    <xf numFmtId="0" fontId="12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4" fillId="0" borderId="0" xfId="0" applyFont="1"/>
    <xf numFmtId="0" fontId="12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3" fillId="0" borderId="9" xfId="0" applyFont="1" applyBorder="1" applyAlignment="1">
      <alignment horizontal="right" vertical="center"/>
    </xf>
    <xf numFmtId="0" fontId="15" fillId="0" borderId="8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6" fillId="0" borderId="0" xfId="0" applyFont="1" applyBorder="1"/>
    <xf numFmtId="0" fontId="9" fillId="0" borderId="0" xfId="0" applyFont="1" applyBorder="1"/>
    <xf numFmtId="0" fontId="1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0" fillId="0" borderId="0" xfId="0" applyProtection="1"/>
    <xf numFmtId="0" fontId="22" fillId="0" borderId="12" xfId="0" applyFont="1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/>
    </xf>
    <xf numFmtId="0" fontId="16" fillId="0" borderId="0" xfId="0" applyFont="1" applyBorder="1" applyProtection="1"/>
    <xf numFmtId="0" fontId="18" fillId="0" borderId="0" xfId="0" applyFont="1" applyFill="1" applyBorder="1" applyAlignment="1" applyProtection="1">
      <alignment horizontal="left"/>
    </xf>
    <xf numFmtId="0" fontId="23" fillId="0" borderId="0" xfId="0" applyFont="1" applyAlignment="1" applyProtection="1">
      <alignment horizontal="center"/>
    </xf>
    <xf numFmtId="0" fontId="9" fillId="0" borderId="0" xfId="0" applyFont="1" applyFill="1" applyBorder="1" applyAlignment="1" applyProtection="1">
      <alignment horizontal="left"/>
    </xf>
    <xf numFmtId="0" fontId="20" fillId="0" borderId="0" xfId="0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18" fillId="0" borderId="0" xfId="0" applyFont="1" applyFill="1" applyBorder="1" applyAlignment="1" applyProtection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6" borderId="0" xfId="0" applyFont="1" applyFill="1" applyAlignment="1">
      <alignment horizontal="center" vertical="center" wrapText="1"/>
    </xf>
    <xf numFmtId="0" fontId="0" fillId="6" borderId="0" xfId="0" applyFont="1" applyFill="1" applyAlignment="1">
      <alignment horizontal="center" vertical="center"/>
    </xf>
    <xf numFmtId="0" fontId="0" fillId="6" borderId="0" xfId="0" applyFont="1" applyFill="1" applyAlignment="1"/>
    <xf numFmtId="0" fontId="0" fillId="6" borderId="0" xfId="0" applyFont="1" applyFill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25" fillId="5" borderId="8" xfId="0" applyFont="1" applyFill="1" applyBorder="1" applyAlignment="1">
      <alignment horizontal="left" vertical="center"/>
    </xf>
    <xf numFmtId="0" fontId="25" fillId="5" borderId="9" xfId="0" applyFont="1" applyFill="1" applyBorder="1" applyAlignment="1">
      <alignment horizontal="center" vertical="center"/>
    </xf>
    <xf numFmtId="0" fontId="25" fillId="5" borderId="8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21" xfId="0" applyFont="1" applyBorder="1"/>
    <xf numFmtId="0" fontId="6" fillId="0" borderId="22" xfId="0" applyFont="1" applyBorder="1"/>
    <xf numFmtId="0" fontId="6" fillId="0" borderId="22" xfId="0" applyFont="1" applyBorder="1" applyAlignment="1">
      <alignment horizontal="right"/>
    </xf>
    <xf numFmtId="0" fontId="6" fillId="0" borderId="0" xfId="0" applyFont="1" applyBorder="1"/>
    <xf numFmtId="0" fontId="29" fillId="0" borderId="0" xfId="0" applyFont="1" applyAlignment="1">
      <alignment horizontal="left" indent="1"/>
    </xf>
    <xf numFmtId="0" fontId="8" fillId="0" borderId="0" xfId="0" applyFont="1" applyAlignment="1">
      <alignment vertical="center"/>
    </xf>
    <xf numFmtId="0" fontId="8" fillId="0" borderId="0" xfId="0" applyFont="1"/>
    <xf numFmtId="49" fontId="6" fillId="0" borderId="0" xfId="0" applyNumberFormat="1" applyFont="1" applyAlignment="1">
      <alignment horizontal="right"/>
    </xf>
    <xf numFmtId="0" fontId="6" fillId="0" borderId="40" xfId="0" applyNumberFormat="1" applyFont="1" applyBorder="1" applyAlignment="1">
      <alignment horizontal="center"/>
    </xf>
    <xf numFmtId="0" fontId="30" fillId="0" borderId="0" xfId="0" applyFont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30" fillId="0" borderId="0" xfId="0" applyFont="1"/>
    <xf numFmtId="0" fontId="8" fillId="0" borderId="0" xfId="0" applyFont="1" applyAlignment="1">
      <alignment horizontal="right"/>
    </xf>
    <xf numFmtId="0" fontId="28" fillId="0" borderId="0" xfId="0" applyFont="1"/>
    <xf numFmtId="0" fontId="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6" fillId="0" borderId="18" xfId="0" applyFont="1" applyBorder="1"/>
    <xf numFmtId="0" fontId="6" fillId="0" borderId="17" xfId="0" applyFont="1" applyBorder="1"/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top"/>
    </xf>
    <xf numFmtId="0" fontId="6" fillId="0" borderId="26" xfId="0" applyFont="1" applyBorder="1" applyAlignment="1">
      <alignment horizontal="center" vertical="top"/>
    </xf>
    <xf numFmtId="49" fontId="6" fillId="0" borderId="22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0" fontId="6" fillId="0" borderId="22" xfId="0" applyNumberFormat="1" applyFont="1" applyBorder="1" applyAlignment="1">
      <alignment horizontal="center"/>
    </xf>
    <xf numFmtId="0" fontId="6" fillId="0" borderId="35" xfId="0" applyNumberFormat="1" applyFont="1" applyBorder="1" applyAlignment="1">
      <alignment horizontal="center"/>
    </xf>
    <xf numFmtId="0" fontId="6" fillId="0" borderId="36" xfId="0" applyNumberFormat="1" applyFont="1" applyBorder="1" applyAlignment="1">
      <alignment horizontal="center"/>
    </xf>
    <xf numFmtId="0" fontId="6" fillId="0" borderId="25" xfId="0" applyNumberFormat="1" applyFont="1" applyBorder="1" applyAlignment="1">
      <alignment horizontal="center"/>
    </xf>
    <xf numFmtId="0" fontId="6" fillId="0" borderId="26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0" fontId="6" fillId="0" borderId="42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/>
    <xf numFmtId="0" fontId="24" fillId="4" borderId="61" xfId="0" applyFont="1" applyFill="1" applyBorder="1" applyAlignment="1">
      <alignment horizontal="center" vertical="center" wrapText="1"/>
    </xf>
    <xf numFmtId="0" fontId="25" fillId="5" borderId="62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top"/>
    </xf>
    <xf numFmtId="49" fontId="6" fillId="0" borderId="34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14" fontId="13" fillId="0" borderId="9" xfId="0" applyNumberFormat="1" applyFont="1" applyBorder="1" applyAlignment="1">
      <alignment vertical="center"/>
    </xf>
    <xf numFmtId="0" fontId="22" fillId="0" borderId="12" xfId="0" applyFont="1" applyBorder="1" applyAlignment="1" applyProtection="1">
      <alignment horizontal="center" vertical="center"/>
    </xf>
    <xf numFmtId="0" fontId="0" fillId="0" borderId="0" xfId="0" applyAlignment="1" applyProtection="1"/>
    <xf numFmtId="0" fontId="16" fillId="0" borderId="0" xfId="0" applyFont="1" applyBorder="1" applyAlignment="1" applyProtection="1"/>
    <xf numFmtId="0" fontId="0" fillId="0" borderId="12" xfId="0" applyBorder="1" applyAlignment="1" applyProtection="1">
      <alignment wrapText="1"/>
    </xf>
    <xf numFmtId="0" fontId="0" fillId="0" borderId="12" xfId="0" applyBorder="1" applyAlignment="1" applyProtection="1">
      <alignment horizontal="center" vertical="center"/>
    </xf>
    <xf numFmtId="14" fontId="0" fillId="0" borderId="0" xfId="0" applyNumberFormat="1" applyAlignment="1" applyProtection="1">
      <alignment horizontal="center"/>
    </xf>
    <xf numFmtId="0" fontId="0" fillId="0" borderId="0" xfId="0" applyFont="1" applyFill="1" applyAlignment="1"/>
    <xf numFmtId="0" fontId="25" fillId="5" borderId="8" xfId="0" applyFont="1" applyFill="1" applyBorder="1" applyAlignment="1">
      <alignment vertical="center" wrapText="1"/>
    </xf>
    <xf numFmtId="0" fontId="25" fillId="5" borderId="63" xfId="0" applyFont="1" applyFill="1" applyBorder="1" applyAlignment="1">
      <alignment vertical="center" wrapText="1"/>
    </xf>
    <xf numFmtId="0" fontId="25" fillId="5" borderId="64" xfId="0" applyFont="1" applyFill="1" applyBorder="1" applyAlignment="1">
      <alignment horizontal="center" vertical="center"/>
    </xf>
    <xf numFmtId="0" fontId="25" fillId="5" borderId="66" xfId="0" applyFont="1" applyFill="1" applyBorder="1" applyAlignment="1">
      <alignment horizontal="center" vertical="center"/>
    </xf>
    <xf numFmtId="0" fontId="25" fillId="5" borderId="65" xfId="0" applyFont="1" applyFill="1" applyBorder="1" applyAlignment="1">
      <alignment horizontal="center" vertical="center"/>
    </xf>
    <xf numFmtId="0" fontId="13" fillId="0" borderId="65" xfId="0" applyFont="1" applyBorder="1" applyAlignment="1">
      <alignment vertical="center"/>
    </xf>
    <xf numFmtId="0" fontId="0" fillId="0" borderId="0" xfId="0" applyFill="1"/>
    <xf numFmtId="0" fontId="16" fillId="0" borderId="0" xfId="0" applyFont="1" applyFill="1" applyBorder="1" applyProtection="1">
      <protection locked="0"/>
    </xf>
    <xf numFmtId="0" fontId="19" fillId="0" borderId="0" xfId="0" applyFont="1" applyFill="1" applyBorder="1" applyAlignment="1">
      <alignment horizontal="center"/>
    </xf>
    <xf numFmtId="0" fontId="0" fillId="0" borderId="0" xfId="0" applyFill="1" applyBorder="1"/>
    <xf numFmtId="0" fontId="18" fillId="0" borderId="0" xfId="0" applyFont="1" applyFill="1" applyBorder="1" applyProtection="1">
      <protection locked="0"/>
    </xf>
    <xf numFmtId="0" fontId="0" fillId="0" borderId="0" xfId="0" applyFont="1" applyFill="1" applyBorder="1" applyAlignment="1"/>
    <xf numFmtId="0" fontId="16" fillId="0" borderId="0" xfId="0" applyFont="1" applyFill="1" applyBorder="1"/>
    <xf numFmtId="0" fontId="18" fillId="0" borderId="0" xfId="0" applyFont="1" applyFill="1" applyBorder="1" applyAlignment="1" applyProtection="1">
      <protection locked="0"/>
    </xf>
    <xf numFmtId="0" fontId="2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 applyProtection="1">
      <protection locked="0"/>
    </xf>
    <xf numFmtId="0" fontId="15" fillId="0" borderId="73" xfId="0" applyFont="1" applyBorder="1" applyAlignment="1">
      <alignment vertical="center" wrapText="1"/>
    </xf>
    <xf numFmtId="0" fontId="0" fillId="0" borderId="12" xfId="0" applyFont="1" applyBorder="1" applyAlignment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wrapText="1"/>
    </xf>
    <xf numFmtId="0" fontId="0" fillId="0" borderId="0" xfId="0" applyBorder="1" applyAlignment="1" applyProtection="1">
      <alignment horizontal="center" vertical="center"/>
    </xf>
    <xf numFmtId="0" fontId="6" fillId="0" borderId="22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 vertical="top"/>
    </xf>
    <xf numFmtId="0" fontId="6" fillId="0" borderId="40" xfId="0" applyNumberFormat="1" applyFont="1" applyBorder="1" applyAlignment="1">
      <alignment horizontal="center"/>
    </xf>
    <xf numFmtId="49" fontId="6" fillId="0" borderId="74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7" xfId="0" applyFont="1" applyBorder="1"/>
    <xf numFmtId="0" fontId="6" fillId="0" borderId="40" xfId="0" applyNumberFormat="1" applyFont="1" applyBorder="1" applyAlignment="1">
      <alignment horizontal="center"/>
    </xf>
    <xf numFmtId="0" fontId="6" fillId="0" borderId="26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left" wrapText="1"/>
    </xf>
    <xf numFmtId="49" fontId="6" fillId="0" borderId="28" xfId="0" applyNumberFormat="1" applyFont="1" applyBorder="1" applyAlignment="1">
      <alignment horizontal="center"/>
    </xf>
    <xf numFmtId="0" fontId="6" fillId="0" borderId="43" xfId="0" applyNumberFormat="1" applyFont="1" applyBorder="1" applyAlignment="1">
      <alignment horizontal="center"/>
    </xf>
    <xf numFmtId="0" fontId="6" fillId="0" borderId="16" xfId="0" applyNumberFormat="1" applyFont="1" applyBorder="1" applyAlignment="1">
      <alignment horizontal="center"/>
    </xf>
    <xf numFmtId="0" fontId="6" fillId="0" borderId="42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0" fontId="6" fillId="0" borderId="25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center"/>
    </xf>
    <xf numFmtId="0" fontId="6" fillId="0" borderId="41" xfId="0" applyNumberFormat="1" applyFont="1" applyBorder="1" applyAlignment="1">
      <alignment horizontal="center"/>
    </xf>
    <xf numFmtId="0" fontId="6" fillId="0" borderId="3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36" xfId="0" applyNumberFormat="1" applyFont="1" applyBorder="1" applyAlignment="1">
      <alignment horizontal="center"/>
    </xf>
    <xf numFmtId="0" fontId="6" fillId="0" borderId="37" xfId="0" applyNumberFormat="1" applyFont="1" applyBorder="1" applyAlignment="1">
      <alignment horizontal="center"/>
    </xf>
    <xf numFmtId="0" fontId="6" fillId="0" borderId="34" xfId="0" applyNumberFormat="1" applyFont="1" applyBorder="1" applyAlignment="1">
      <alignment horizontal="center"/>
    </xf>
    <xf numFmtId="49" fontId="6" fillId="0" borderId="47" xfId="0" applyNumberFormat="1" applyFont="1" applyBorder="1" applyAlignment="1">
      <alignment horizontal="center"/>
    </xf>
    <xf numFmtId="49" fontId="6" fillId="0" borderId="48" xfId="0" applyNumberFormat="1" applyFont="1" applyBorder="1" applyAlignment="1">
      <alignment horizontal="center"/>
    </xf>
    <xf numFmtId="0" fontId="6" fillId="0" borderId="38" xfId="0" applyNumberFormat="1" applyFont="1" applyBorder="1" applyAlignment="1">
      <alignment horizontal="center"/>
    </xf>
    <xf numFmtId="0" fontId="6" fillId="0" borderId="22" xfId="0" applyNumberFormat="1" applyFont="1" applyBorder="1" applyAlignment="1">
      <alignment horizontal="center"/>
    </xf>
    <xf numFmtId="0" fontId="6" fillId="0" borderId="23" xfId="0" applyNumberFormat="1" applyFont="1" applyBorder="1" applyAlignment="1">
      <alignment horizontal="center"/>
    </xf>
    <xf numFmtId="0" fontId="6" fillId="0" borderId="32" xfId="0" applyNumberFormat="1" applyFont="1" applyBorder="1" applyAlignment="1">
      <alignment horizontal="center"/>
    </xf>
    <xf numFmtId="0" fontId="6" fillId="0" borderId="33" xfId="0" applyNumberFormat="1" applyFont="1" applyBorder="1" applyAlignment="1">
      <alignment horizontal="center"/>
    </xf>
    <xf numFmtId="0" fontId="6" fillId="0" borderId="39" xfId="0" applyNumberFormat="1" applyFont="1" applyBorder="1" applyAlignment="1">
      <alignment horizontal="center"/>
    </xf>
    <xf numFmtId="0" fontId="6" fillId="0" borderId="22" xfId="0" applyFont="1" applyBorder="1" applyAlignment="1">
      <alignment horizontal="left" wrapText="1"/>
    </xf>
    <xf numFmtId="0" fontId="6" fillId="0" borderId="26" xfId="0" applyNumberFormat="1" applyFont="1" applyBorder="1" applyAlignment="1">
      <alignment horizontal="center" wrapText="1"/>
    </xf>
    <xf numFmtId="0" fontId="6" fillId="0" borderId="2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top"/>
    </xf>
    <xf numFmtId="0" fontId="6" fillId="0" borderId="44" xfId="0" applyFont="1" applyBorder="1" applyAlignment="1">
      <alignment horizontal="center" vertical="top"/>
    </xf>
    <xf numFmtId="0" fontId="6" fillId="0" borderId="45" xfId="0" applyFont="1" applyBorder="1" applyAlignment="1">
      <alignment horizontal="center" vertical="top"/>
    </xf>
    <xf numFmtId="0" fontId="6" fillId="0" borderId="46" xfId="0" applyFont="1" applyBorder="1" applyAlignment="1">
      <alignment horizontal="center" vertical="top"/>
    </xf>
    <xf numFmtId="49" fontId="26" fillId="0" borderId="49" xfId="0" applyNumberFormat="1" applyFont="1" applyBorder="1" applyAlignment="1">
      <alignment horizontal="center" vertical="center"/>
    </xf>
    <xf numFmtId="49" fontId="26" fillId="0" borderId="50" xfId="0" applyNumberFormat="1" applyFont="1" applyBorder="1" applyAlignment="1">
      <alignment horizontal="center" vertical="center"/>
    </xf>
    <xf numFmtId="49" fontId="26" fillId="0" borderId="51" xfId="0" applyNumberFormat="1" applyFont="1" applyBorder="1" applyAlignment="1">
      <alignment horizontal="center" vertical="center"/>
    </xf>
    <xf numFmtId="0" fontId="28" fillId="0" borderId="29" xfId="0" applyFont="1" applyBorder="1" applyAlignment="1">
      <alignment horizontal="center" wrapText="1"/>
    </xf>
    <xf numFmtId="49" fontId="5" fillId="0" borderId="30" xfId="0" applyNumberFormat="1" applyFont="1" applyBorder="1" applyAlignment="1">
      <alignment horizontal="center"/>
    </xf>
    <xf numFmtId="49" fontId="5" fillId="0" borderId="31" xfId="0" applyNumberFormat="1" applyFont="1" applyBorder="1" applyAlignment="1">
      <alignment horizont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49" fontId="26" fillId="0" borderId="55" xfId="0" applyNumberFormat="1" applyFont="1" applyBorder="1" applyAlignment="1">
      <alignment horizontal="center" vertical="center"/>
    </xf>
    <xf numFmtId="49" fontId="26" fillId="0" borderId="15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49" fontId="26" fillId="0" borderId="47" xfId="0" applyNumberFormat="1" applyFont="1" applyBorder="1" applyAlignment="1">
      <alignment horizontal="center" vertical="center"/>
    </xf>
    <xf numFmtId="49" fontId="26" fillId="0" borderId="16" xfId="0" applyNumberFormat="1" applyFont="1" applyBorder="1" applyAlignment="1">
      <alignment horizontal="center" vertical="center"/>
    </xf>
    <xf numFmtId="49" fontId="26" fillId="0" borderId="48" xfId="0" applyNumberFormat="1" applyFont="1" applyBorder="1" applyAlignment="1">
      <alignment horizontal="center" vertical="center"/>
    </xf>
    <xf numFmtId="49" fontId="26" fillId="0" borderId="57" xfId="0" applyNumberFormat="1" applyFont="1" applyBorder="1" applyAlignment="1">
      <alignment horizontal="center" vertical="center"/>
    </xf>
    <xf numFmtId="49" fontId="26" fillId="0" borderId="19" xfId="0" applyNumberFormat="1" applyFont="1" applyBorder="1" applyAlignment="1">
      <alignment horizontal="center" vertical="center"/>
    </xf>
    <xf numFmtId="49" fontId="26" fillId="0" borderId="58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27" fillId="0" borderId="24" xfId="0" applyFont="1" applyBorder="1" applyAlignment="1">
      <alignment horizontal="center"/>
    </xf>
    <xf numFmtId="0" fontId="6" fillId="0" borderId="21" xfId="0" applyFont="1" applyBorder="1" applyAlignment="1">
      <alignment horizontal="right"/>
    </xf>
    <xf numFmtId="49" fontId="26" fillId="0" borderId="59" xfId="0" applyNumberFormat="1" applyFont="1" applyBorder="1" applyAlignment="1">
      <alignment horizontal="center" vertical="center"/>
    </xf>
    <xf numFmtId="49" fontId="26" fillId="0" borderId="25" xfId="0" applyNumberFormat="1" applyFont="1" applyBorder="1" applyAlignment="1">
      <alignment horizontal="center" vertical="center"/>
    </xf>
    <xf numFmtId="49" fontId="26" fillId="0" borderId="26" xfId="0" applyNumberFormat="1" applyFont="1" applyBorder="1" applyAlignment="1">
      <alignment horizontal="center" vertical="center"/>
    </xf>
    <xf numFmtId="49" fontId="26" fillId="0" borderId="60" xfId="0" applyNumberFormat="1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 wrapText="1"/>
    </xf>
    <xf numFmtId="0" fontId="11" fillId="0" borderId="68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21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left"/>
    </xf>
    <xf numFmtId="0" fontId="18" fillId="3" borderId="0" xfId="0" applyFont="1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0" borderId="69" xfId="0" applyBorder="1" applyAlignment="1" applyProtection="1">
      <alignment horizontal="left"/>
    </xf>
    <xf numFmtId="0" fontId="22" fillId="0" borderId="70" xfId="0" applyFont="1" applyBorder="1" applyAlignment="1" applyProtection="1">
      <alignment horizontal="center" vertical="center" wrapText="1"/>
    </xf>
    <xf numFmtId="0" fontId="22" fillId="0" borderId="71" xfId="0" applyFont="1" applyBorder="1" applyAlignment="1" applyProtection="1">
      <alignment horizontal="center" vertical="center" wrapText="1"/>
    </xf>
    <xf numFmtId="0" fontId="22" fillId="0" borderId="72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D1000"/>
  <sheetViews>
    <sheetView workbookViewId="0">
      <selection activeCell="A2" sqref="A2:B245"/>
    </sheetView>
  </sheetViews>
  <sheetFormatPr defaultColWidth="14.44140625" defaultRowHeight="15.75" customHeight="1"/>
  <sheetData>
    <row r="1" spans="1:108" ht="15.75" customHeight="1">
      <c r="A1" s="1" t="s">
        <v>0</v>
      </c>
      <c r="B1" s="2" t="s">
        <v>1</v>
      </c>
      <c r="C1" s="3"/>
      <c r="D1" s="3" t="s">
        <v>2</v>
      </c>
      <c r="E1" s="3" t="s">
        <v>3</v>
      </c>
      <c r="F1" s="4"/>
      <c r="G1" s="4" t="s">
        <v>4</v>
      </c>
      <c r="H1" s="4"/>
      <c r="I1" s="4"/>
      <c r="J1" s="4"/>
      <c r="K1" s="4"/>
      <c r="L1" s="4"/>
      <c r="M1" s="4"/>
      <c r="N1" s="3"/>
      <c r="O1" s="5" t="s">
        <v>5</v>
      </c>
      <c r="P1" s="3"/>
      <c r="Q1" s="5" t="s">
        <v>6</v>
      </c>
      <c r="R1" s="3"/>
      <c r="S1" s="5" t="s">
        <v>7</v>
      </c>
      <c r="T1" s="4"/>
      <c r="U1" s="4" t="s">
        <v>8</v>
      </c>
      <c r="V1" s="3"/>
      <c r="W1" s="5" t="s">
        <v>9</v>
      </c>
      <c r="X1" s="4"/>
      <c r="Y1" s="4" t="s">
        <v>10</v>
      </c>
      <c r="Z1" s="6" t="s">
        <v>11</v>
      </c>
      <c r="AA1" s="6" t="s">
        <v>12</v>
      </c>
      <c r="AB1" s="4"/>
      <c r="AC1" s="3" t="s">
        <v>13</v>
      </c>
      <c r="AD1" s="3"/>
      <c r="AE1" s="7" t="s">
        <v>14</v>
      </c>
      <c r="AF1" s="8" t="s">
        <v>15</v>
      </c>
      <c r="AG1" s="8" t="s">
        <v>16</v>
      </c>
      <c r="AH1" s="4"/>
      <c r="AI1" s="4"/>
      <c r="AJ1" s="4"/>
      <c r="AK1" s="4"/>
      <c r="AL1" s="4"/>
      <c r="AM1" s="4"/>
      <c r="AN1" s="4" t="s">
        <v>17</v>
      </c>
      <c r="AO1" s="4"/>
      <c r="AP1" s="5" t="s">
        <v>18</v>
      </c>
      <c r="AQ1" s="4"/>
      <c r="AR1" s="5" t="s">
        <v>19</v>
      </c>
      <c r="AS1" s="4"/>
      <c r="AT1" s="4" t="s">
        <v>20</v>
      </c>
      <c r="AU1" s="4"/>
      <c r="AV1" s="4" t="s">
        <v>21</v>
      </c>
      <c r="AW1" s="4"/>
      <c r="AX1" s="4" t="s">
        <v>22</v>
      </c>
      <c r="AY1" s="4"/>
      <c r="AZ1" s="4" t="s">
        <v>23</v>
      </c>
      <c r="BA1" s="4"/>
      <c r="BB1" s="9">
        <v>1</v>
      </c>
      <c r="BC1" s="4"/>
      <c r="BD1" s="4" t="s">
        <v>24</v>
      </c>
      <c r="BE1" s="4"/>
      <c r="BF1" s="5" t="s">
        <v>25</v>
      </c>
      <c r="BG1" s="4"/>
      <c r="BH1" s="4" t="s">
        <v>26</v>
      </c>
      <c r="BI1" s="4"/>
      <c r="BJ1" s="4" t="s">
        <v>27</v>
      </c>
      <c r="BK1" s="4"/>
      <c r="BL1" s="4"/>
      <c r="BM1" s="4" t="s">
        <v>28</v>
      </c>
      <c r="BN1" s="4"/>
      <c r="BO1" s="4" t="s">
        <v>29</v>
      </c>
      <c r="BP1" s="4"/>
      <c r="BQ1" s="10" t="s">
        <v>30</v>
      </c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</row>
    <row r="2" spans="1:108" ht="15.75" customHeight="1">
      <c r="A2" s="14" t="s">
        <v>31</v>
      </c>
      <c r="B2" s="14" t="s">
        <v>32</v>
      </c>
      <c r="C2" s="4"/>
      <c r="D2" s="4" t="s">
        <v>33</v>
      </c>
      <c r="E2" s="4" t="s">
        <v>34</v>
      </c>
      <c r="F2" s="4"/>
      <c r="G2" s="4" t="s">
        <v>33</v>
      </c>
      <c r="H2" s="4"/>
      <c r="I2" s="4"/>
      <c r="J2" s="4"/>
      <c r="K2" s="4"/>
      <c r="L2" s="4"/>
      <c r="M2" s="4"/>
      <c r="N2" s="3"/>
      <c r="O2" s="5" t="s">
        <v>35</v>
      </c>
      <c r="P2" s="4"/>
      <c r="Q2" s="9">
        <v>1</v>
      </c>
      <c r="R2" s="4"/>
      <c r="S2" s="9" t="s">
        <v>36</v>
      </c>
      <c r="T2" s="4"/>
      <c r="U2" s="3" t="s">
        <v>37</v>
      </c>
      <c r="V2" s="3"/>
      <c r="W2" s="5" t="s">
        <v>38</v>
      </c>
      <c r="X2" s="4"/>
      <c r="Y2" s="3" t="s">
        <v>24</v>
      </c>
      <c r="Z2" s="12" t="s">
        <v>39</v>
      </c>
      <c r="AA2" s="12" t="s">
        <v>40</v>
      </c>
      <c r="AB2" s="3"/>
      <c r="AC2" s="5" t="s">
        <v>41</v>
      </c>
      <c r="AD2" s="3"/>
      <c r="AE2" s="13">
        <v>1</v>
      </c>
      <c r="AF2" s="13">
        <v>2</v>
      </c>
      <c r="AG2" s="13">
        <v>3</v>
      </c>
      <c r="AH2" s="4"/>
      <c r="AI2" s="4"/>
      <c r="AJ2" s="4"/>
      <c r="AK2" s="4"/>
      <c r="AL2" s="4"/>
      <c r="AM2" s="4"/>
      <c r="AN2" s="4" t="s">
        <v>42</v>
      </c>
      <c r="AO2" s="4"/>
      <c r="AP2" s="5" t="s">
        <v>43</v>
      </c>
      <c r="AQ2" s="4"/>
      <c r="AR2" s="9">
        <v>3</v>
      </c>
      <c r="AS2" s="4"/>
      <c r="AT2" s="5" t="s">
        <v>44</v>
      </c>
      <c r="AU2" s="4"/>
      <c r="AV2" s="4" t="s">
        <v>45</v>
      </c>
      <c r="AW2" s="4"/>
      <c r="AX2" s="5" t="s">
        <v>46</v>
      </c>
      <c r="AY2" s="4"/>
      <c r="AZ2" s="4" t="s">
        <v>47</v>
      </c>
      <c r="BA2" s="4"/>
      <c r="BB2" s="9">
        <v>2</v>
      </c>
      <c r="BC2" s="4"/>
      <c r="BD2" s="4" t="s">
        <v>48</v>
      </c>
      <c r="BE2" s="4"/>
      <c r="BF2" s="4" t="s">
        <v>49</v>
      </c>
      <c r="BG2" s="4"/>
      <c r="BH2" s="9">
        <v>1</v>
      </c>
      <c r="BI2" s="4"/>
      <c r="BJ2" s="5" t="s">
        <v>50</v>
      </c>
      <c r="BK2" s="4"/>
      <c r="BL2" s="4"/>
      <c r="BM2" s="4" t="s">
        <v>51</v>
      </c>
      <c r="BN2" s="4"/>
      <c r="BO2" s="4" t="s">
        <v>52</v>
      </c>
      <c r="BP2" s="4"/>
      <c r="BQ2" s="5" t="s">
        <v>53</v>
      </c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5.75" customHeight="1">
      <c r="A3" s="14" t="s">
        <v>54</v>
      </c>
      <c r="B3" s="14" t="s">
        <v>55</v>
      </c>
      <c r="C3" s="4"/>
      <c r="D3" s="4" t="s">
        <v>56</v>
      </c>
      <c r="E3" s="4" t="s">
        <v>57</v>
      </c>
      <c r="F3" s="4"/>
      <c r="G3" s="4" t="s">
        <v>56</v>
      </c>
      <c r="H3" s="4"/>
      <c r="I3" s="4"/>
      <c r="J3" s="4"/>
      <c r="K3" s="4"/>
      <c r="L3" s="4"/>
      <c r="M3" s="4"/>
      <c r="N3" s="3"/>
      <c r="O3" s="5" t="s">
        <v>58</v>
      </c>
      <c r="P3" s="4"/>
      <c r="Q3" s="9">
        <v>2</v>
      </c>
      <c r="R3" s="4"/>
      <c r="S3" s="9" t="s">
        <v>59</v>
      </c>
      <c r="T3" s="3"/>
      <c r="U3" s="5" t="s">
        <v>60</v>
      </c>
      <c r="V3" s="3"/>
      <c r="W3" s="5" t="s">
        <v>61</v>
      </c>
      <c r="X3" s="3"/>
      <c r="Y3" s="3" t="s">
        <v>62</v>
      </c>
      <c r="Z3" s="12" t="s">
        <v>63</v>
      </c>
      <c r="AA3" s="12" t="s">
        <v>64</v>
      </c>
      <c r="AB3" s="3"/>
      <c r="AC3" s="5" t="s">
        <v>65</v>
      </c>
      <c r="AD3" s="3"/>
      <c r="AE3" s="3"/>
      <c r="AF3" s="3"/>
      <c r="AG3" s="13">
        <v>4</v>
      </c>
      <c r="AH3" s="4"/>
      <c r="AI3" s="4"/>
      <c r="AJ3" s="4"/>
      <c r="AK3" s="4"/>
      <c r="AL3" s="4"/>
      <c r="AM3" s="4"/>
      <c r="AN3" s="4" t="s">
        <v>66</v>
      </c>
      <c r="AO3" s="4"/>
      <c r="AP3" s="5" t="s">
        <v>67</v>
      </c>
      <c r="AQ3" s="4"/>
      <c r="AR3" s="9">
        <v>4</v>
      </c>
      <c r="AS3" s="4"/>
      <c r="AT3" s="5" t="s">
        <v>68</v>
      </c>
      <c r="AU3" s="4"/>
      <c r="AV3" s="5" t="s">
        <v>69</v>
      </c>
      <c r="AW3" s="4"/>
      <c r="AX3" s="4" t="s">
        <v>70</v>
      </c>
      <c r="AY3" s="4"/>
      <c r="AZ3" s="4"/>
      <c r="BA3" s="4"/>
      <c r="BB3" s="9">
        <v>3</v>
      </c>
      <c r="BC3" s="4"/>
      <c r="BD3" s="4"/>
      <c r="BE3" s="4"/>
      <c r="BF3" s="9">
        <v>1</v>
      </c>
      <c r="BG3" s="4"/>
      <c r="BH3" s="9">
        <v>2</v>
      </c>
      <c r="BI3" s="4"/>
      <c r="BJ3" s="4" t="s">
        <v>71</v>
      </c>
      <c r="BK3" s="4"/>
      <c r="BL3" s="4"/>
      <c r="BM3" s="4"/>
      <c r="BN3" s="4"/>
      <c r="BO3" s="4" t="s">
        <v>72</v>
      </c>
      <c r="BP3" s="4"/>
      <c r="BQ3" s="5" t="s">
        <v>73</v>
      </c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pans="1:108" ht="15.75" customHeight="1">
      <c r="A4" s="14" t="s">
        <v>74</v>
      </c>
      <c r="B4" s="14" t="s">
        <v>75</v>
      </c>
      <c r="C4" s="4"/>
      <c r="D4" s="4" t="s">
        <v>76</v>
      </c>
      <c r="E4" s="4" t="s">
        <v>77</v>
      </c>
      <c r="F4" s="4"/>
      <c r="G4" s="4" t="s">
        <v>76</v>
      </c>
      <c r="H4" s="4"/>
      <c r="I4" s="4"/>
      <c r="J4" s="4"/>
      <c r="K4" s="4"/>
      <c r="L4" s="4"/>
      <c r="M4" s="4"/>
      <c r="N4" s="3"/>
      <c r="O4" s="5" t="s">
        <v>78</v>
      </c>
      <c r="P4" s="4"/>
      <c r="Q4" s="9">
        <v>3</v>
      </c>
      <c r="R4" s="4"/>
      <c r="S4" s="9" t="s">
        <v>79</v>
      </c>
      <c r="T4" s="3"/>
      <c r="U4" s="5" t="s">
        <v>80</v>
      </c>
      <c r="V4" s="3"/>
      <c r="W4" s="5" t="s">
        <v>81</v>
      </c>
      <c r="X4" s="3"/>
      <c r="Y4" s="3"/>
      <c r="Z4" s="12" t="s">
        <v>82</v>
      </c>
      <c r="AA4" s="12" t="s">
        <v>83</v>
      </c>
      <c r="AB4" s="4"/>
      <c r="AC4" s="4"/>
      <c r="AD4" s="3"/>
      <c r="AE4" s="3"/>
      <c r="AF4" s="3"/>
      <c r="AG4" s="13">
        <v>5</v>
      </c>
      <c r="AH4" s="4"/>
      <c r="AI4" s="4"/>
      <c r="AJ4" s="4"/>
      <c r="AK4" s="4"/>
      <c r="AL4" s="4"/>
      <c r="AM4" s="4"/>
      <c r="AN4" s="4"/>
      <c r="AO4" s="4"/>
      <c r="AP4" s="5" t="s">
        <v>84</v>
      </c>
      <c r="AQ4" s="4"/>
      <c r="AR4" s="9">
        <v>5</v>
      </c>
      <c r="AS4" s="4"/>
      <c r="AT4" s="5" t="s">
        <v>85</v>
      </c>
      <c r="AU4" s="4"/>
      <c r="AV4" s="5" t="s">
        <v>86</v>
      </c>
      <c r="AW4" s="4"/>
      <c r="AX4" s="4" t="s">
        <v>87</v>
      </c>
      <c r="AY4" s="4"/>
      <c r="AZ4" s="4"/>
      <c r="BA4" s="4"/>
      <c r="BB4" s="9">
        <v>4</v>
      </c>
      <c r="BC4" s="4"/>
      <c r="BD4" s="4"/>
      <c r="BE4" s="4"/>
      <c r="BF4" s="9">
        <v>2</v>
      </c>
      <c r="BG4" s="4"/>
      <c r="BH4" s="9">
        <v>3</v>
      </c>
      <c r="BI4" s="4"/>
      <c r="BJ4" s="4" t="s">
        <v>88</v>
      </c>
      <c r="BK4" s="4"/>
      <c r="BL4" s="4"/>
      <c r="BM4" s="4"/>
      <c r="BN4" s="4"/>
      <c r="BO4" s="4"/>
      <c r="BP4" s="4"/>
      <c r="BQ4" s="5" t="s">
        <v>89</v>
      </c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pans="1:108" ht="15.75" customHeight="1">
      <c r="A5" s="14" t="s">
        <v>90</v>
      </c>
      <c r="B5" s="14" t="s">
        <v>91</v>
      </c>
      <c r="C5" s="4"/>
      <c r="D5" s="4" t="s">
        <v>92</v>
      </c>
      <c r="E5" s="4" t="s">
        <v>93</v>
      </c>
      <c r="F5" s="4"/>
      <c r="G5" s="4" t="s">
        <v>92</v>
      </c>
      <c r="H5" s="4"/>
      <c r="I5" s="4"/>
      <c r="J5" s="4"/>
      <c r="K5" s="4"/>
      <c r="L5" s="4"/>
      <c r="M5" s="4"/>
      <c r="N5" s="4"/>
      <c r="O5" s="4"/>
      <c r="P5" s="4"/>
      <c r="Q5" s="9">
        <v>4</v>
      </c>
      <c r="R5" s="4"/>
      <c r="S5" s="9" t="s">
        <v>94</v>
      </c>
      <c r="T5" s="4"/>
      <c r="U5" s="4"/>
      <c r="V5" s="3"/>
      <c r="W5" s="5" t="s">
        <v>62</v>
      </c>
      <c r="X5" s="4"/>
      <c r="Y5" s="3"/>
      <c r="Z5" s="12" t="s">
        <v>95</v>
      </c>
      <c r="AA5" s="12" t="s">
        <v>96</v>
      </c>
      <c r="AB5" s="4"/>
      <c r="AC5" s="4"/>
      <c r="AD5" s="3"/>
      <c r="AE5" s="3"/>
      <c r="AF5" s="3"/>
      <c r="AG5" s="13">
        <v>6</v>
      </c>
      <c r="AH5" s="4"/>
      <c r="AI5" s="4"/>
      <c r="AJ5" s="4"/>
      <c r="AK5" s="4"/>
      <c r="AL5" s="4"/>
      <c r="AM5" s="4"/>
      <c r="AN5" s="4"/>
      <c r="AO5" s="4"/>
      <c r="AP5" s="5" t="s">
        <v>97</v>
      </c>
      <c r="AQ5" s="4"/>
      <c r="AR5" s="9">
        <v>6</v>
      </c>
      <c r="AS5" s="4"/>
      <c r="AT5" s="4"/>
      <c r="AU5" s="4"/>
      <c r="AV5" s="4"/>
      <c r="AW5" s="4"/>
      <c r="AX5" s="4"/>
      <c r="AY5" s="4"/>
      <c r="AZ5" s="4"/>
      <c r="BA5" s="4"/>
      <c r="BB5" s="9">
        <v>5</v>
      </c>
      <c r="BC5" s="4"/>
      <c r="BD5" s="4"/>
      <c r="BE5" s="4"/>
      <c r="BF5" s="9">
        <v>3</v>
      </c>
      <c r="BG5" s="4"/>
      <c r="BH5" s="9">
        <v>4</v>
      </c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08" ht="15.75" customHeight="1">
      <c r="A6" s="14" t="s">
        <v>98</v>
      </c>
      <c r="B6" s="14" t="s">
        <v>99</v>
      </c>
      <c r="C6" s="4"/>
      <c r="D6" s="4" t="s">
        <v>100</v>
      </c>
      <c r="E6" s="4" t="s">
        <v>101</v>
      </c>
      <c r="F6" s="4"/>
      <c r="G6" s="4" t="s">
        <v>100</v>
      </c>
      <c r="H6" s="4"/>
      <c r="I6" s="4"/>
      <c r="J6" s="4"/>
      <c r="K6" s="4"/>
      <c r="L6" s="4"/>
      <c r="M6" s="4"/>
      <c r="N6" s="4"/>
      <c r="O6" s="4"/>
      <c r="P6" s="4"/>
      <c r="Q6" s="9">
        <v>5</v>
      </c>
      <c r="R6" s="4"/>
      <c r="S6" s="9" t="s">
        <v>102</v>
      </c>
      <c r="T6" s="4"/>
      <c r="U6" s="4"/>
      <c r="V6" s="4"/>
      <c r="W6" s="4"/>
      <c r="X6" s="4"/>
      <c r="Y6" s="3"/>
      <c r="Z6" s="12" t="s">
        <v>103</v>
      </c>
      <c r="AA6" s="12" t="s">
        <v>104</v>
      </c>
      <c r="AB6" s="4"/>
      <c r="AC6" s="4"/>
      <c r="AD6" s="3"/>
      <c r="AE6" s="3"/>
      <c r="AF6" s="3"/>
      <c r="AG6" s="13">
        <v>7</v>
      </c>
      <c r="AH6" s="4"/>
      <c r="AI6" s="4"/>
      <c r="AJ6" s="4"/>
      <c r="AK6" s="4"/>
      <c r="AL6" s="4"/>
      <c r="AM6" s="4"/>
      <c r="AN6" s="4"/>
      <c r="AO6" s="4"/>
      <c r="AP6" s="5" t="s">
        <v>105</v>
      </c>
      <c r="AQ6" s="4"/>
      <c r="AR6" s="9">
        <v>7</v>
      </c>
      <c r="AS6" s="4"/>
      <c r="AT6" s="4"/>
      <c r="AU6" s="4"/>
      <c r="AV6" s="4"/>
      <c r="AW6" s="4"/>
      <c r="AX6" s="4"/>
      <c r="AY6" s="4"/>
      <c r="AZ6" s="4"/>
      <c r="BA6" s="4"/>
      <c r="BB6" s="9">
        <v>6</v>
      </c>
      <c r="BC6" s="4"/>
      <c r="BD6" s="4"/>
      <c r="BE6" s="4"/>
      <c r="BF6" s="9">
        <v>4</v>
      </c>
      <c r="BG6" s="4"/>
      <c r="BH6" s="9">
        <v>5</v>
      </c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</row>
    <row r="7" spans="1:108" ht="15.75" customHeight="1">
      <c r="A7" s="14" t="s">
        <v>106</v>
      </c>
      <c r="B7" s="14" t="s">
        <v>107</v>
      </c>
      <c r="C7" s="4"/>
      <c r="D7" s="4" t="s">
        <v>108</v>
      </c>
      <c r="E7" s="4"/>
      <c r="F7" s="4"/>
      <c r="G7" s="4" t="s">
        <v>108</v>
      </c>
      <c r="H7" s="4"/>
      <c r="I7" s="4"/>
      <c r="J7" s="4"/>
      <c r="K7" s="4"/>
      <c r="L7" s="4"/>
      <c r="M7" s="4"/>
      <c r="N7" s="4"/>
      <c r="O7" s="4"/>
      <c r="P7" s="4"/>
      <c r="Q7" s="9">
        <v>6</v>
      </c>
      <c r="R7" s="4"/>
      <c r="S7" s="9" t="s">
        <v>109</v>
      </c>
      <c r="T7" s="4"/>
      <c r="U7" s="4"/>
      <c r="V7" s="4"/>
      <c r="W7" s="4"/>
      <c r="X7" s="4"/>
      <c r="Y7" s="3"/>
      <c r="Z7" s="12" t="s">
        <v>110</v>
      </c>
      <c r="AA7" s="12" t="s">
        <v>111</v>
      </c>
      <c r="AB7" s="4"/>
      <c r="AC7" s="4"/>
      <c r="AD7" s="3"/>
      <c r="AE7" s="3"/>
      <c r="AF7" s="3"/>
      <c r="AG7" s="13">
        <v>8</v>
      </c>
      <c r="AH7" s="4"/>
      <c r="AI7" s="4"/>
      <c r="AJ7" s="4"/>
      <c r="AK7" s="4"/>
      <c r="AL7" s="4"/>
      <c r="AM7" s="4"/>
      <c r="AN7" s="4"/>
      <c r="AO7" s="4"/>
      <c r="AP7" s="5" t="s">
        <v>112</v>
      </c>
      <c r="AQ7" s="4"/>
      <c r="AR7" s="9">
        <v>8</v>
      </c>
      <c r="AS7" s="4"/>
      <c r="AT7" s="4"/>
      <c r="AU7" s="4"/>
      <c r="AV7" s="4"/>
      <c r="AW7" s="4"/>
      <c r="AX7" s="4"/>
      <c r="AY7" s="4"/>
      <c r="AZ7" s="4"/>
      <c r="BA7" s="4"/>
      <c r="BB7" s="9">
        <v>7</v>
      </c>
      <c r="BC7" s="4"/>
      <c r="BD7" s="4"/>
      <c r="BE7" s="4"/>
      <c r="BF7" s="9">
        <v>5</v>
      </c>
      <c r="BG7" s="4"/>
      <c r="BH7" s="9">
        <v>6</v>
      </c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</row>
    <row r="8" spans="1:108" ht="15.75" customHeight="1">
      <c r="A8" s="14" t="s">
        <v>113</v>
      </c>
      <c r="B8" s="14" t="s">
        <v>114</v>
      </c>
      <c r="C8" s="4"/>
      <c r="D8" s="4" t="s">
        <v>115</v>
      </c>
      <c r="E8" s="4"/>
      <c r="F8" s="4"/>
      <c r="G8" s="4" t="s">
        <v>115</v>
      </c>
      <c r="H8" s="4"/>
      <c r="I8" s="4"/>
      <c r="J8" s="4"/>
      <c r="K8" s="4"/>
      <c r="L8" s="4"/>
      <c r="M8" s="4"/>
      <c r="N8" s="4"/>
      <c r="O8" s="4"/>
      <c r="P8" s="4"/>
      <c r="Q8" s="9">
        <v>7</v>
      </c>
      <c r="R8" s="4"/>
      <c r="S8" s="4"/>
      <c r="T8" s="4"/>
      <c r="U8" s="4"/>
      <c r="V8" s="4"/>
      <c r="W8" s="4"/>
      <c r="X8" s="4"/>
      <c r="Y8" s="3"/>
      <c r="Z8" s="12" t="s">
        <v>116</v>
      </c>
      <c r="AA8" s="12" t="s">
        <v>117</v>
      </c>
      <c r="AB8" s="4"/>
      <c r="AC8" s="4"/>
      <c r="AD8" s="3"/>
      <c r="AE8" s="3"/>
      <c r="AF8" s="3"/>
      <c r="AG8" s="13">
        <v>9</v>
      </c>
      <c r="AH8" s="4"/>
      <c r="AI8" s="4"/>
      <c r="AJ8" s="4"/>
      <c r="AK8" s="4"/>
      <c r="AL8" s="4"/>
      <c r="AM8" s="4"/>
      <c r="AN8" s="4"/>
      <c r="AO8" s="4"/>
      <c r="AP8" s="5" t="s">
        <v>118</v>
      </c>
      <c r="AQ8" s="4"/>
      <c r="AR8" s="9">
        <v>9</v>
      </c>
      <c r="AS8" s="4"/>
      <c r="AT8" s="4"/>
      <c r="AU8" s="4"/>
      <c r="AV8" s="4"/>
      <c r="AW8" s="4"/>
      <c r="AX8" s="4"/>
      <c r="AY8" s="4"/>
      <c r="AZ8" s="4"/>
      <c r="BA8" s="4"/>
      <c r="BB8" s="9">
        <v>8</v>
      </c>
      <c r="BC8" s="4"/>
      <c r="BD8" s="4"/>
      <c r="BE8" s="4"/>
      <c r="BF8" s="9">
        <v>6</v>
      </c>
      <c r="BG8" s="4"/>
      <c r="BH8" s="9">
        <v>7</v>
      </c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</row>
    <row r="9" spans="1:108" ht="15.75" customHeight="1">
      <c r="A9" s="14" t="s">
        <v>119</v>
      </c>
      <c r="B9" s="14" t="s">
        <v>120</v>
      </c>
      <c r="C9" s="4"/>
      <c r="D9" s="4" t="s">
        <v>121</v>
      </c>
      <c r="E9" s="4"/>
      <c r="F9" s="4"/>
      <c r="G9" s="4" t="s">
        <v>121</v>
      </c>
      <c r="H9" s="4"/>
      <c r="I9" s="4"/>
      <c r="J9" s="4"/>
      <c r="K9" s="4"/>
      <c r="L9" s="4"/>
      <c r="M9" s="4"/>
      <c r="N9" s="4"/>
      <c r="O9" s="4"/>
      <c r="P9" s="4"/>
      <c r="Q9" s="9">
        <v>8</v>
      </c>
      <c r="R9" s="4"/>
      <c r="S9" s="4"/>
      <c r="T9" s="4"/>
      <c r="U9" s="4"/>
      <c r="V9" s="4"/>
      <c r="W9" s="4"/>
      <c r="X9" s="4"/>
      <c r="Y9" s="3"/>
      <c r="Z9" s="12" t="s">
        <v>122</v>
      </c>
      <c r="AA9" s="12" t="s">
        <v>123</v>
      </c>
      <c r="AB9" s="4"/>
      <c r="AC9" s="4"/>
      <c r="AD9" s="3"/>
      <c r="AE9" s="3"/>
      <c r="AF9" s="3"/>
      <c r="AG9" s="13">
        <v>10</v>
      </c>
      <c r="AH9" s="4"/>
      <c r="AI9" s="4"/>
      <c r="AJ9" s="4"/>
      <c r="AK9" s="4"/>
      <c r="AL9" s="4"/>
      <c r="AM9" s="4"/>
      <c r="AN9" s="4"/>
      <c r="AO9" s="4"/>
      <c r="AP9" s="4"/>
      <c r="AQ9" s="4"/>
      <c r="AR9" s="9">
        <v>10</v>
      </c>
      <c r="AS9" s="4"/>
      <c r="AT9" s="4"/>
      <c r="AU9" s="4"/>
      <c r="AV9" s="4"/>
      <c r="AW9" s="4"/>
      <c r="AX9" s="4"/>
      <c r="AY9" s="4"/>
      <c r="AZ9" s="4"/>
      <c r="BA9" s="4"/>
      <c r="BB9" s="9">
        <v>9</v>
      </c>
      <c r="BC9" s="4"/>
      <c r="BD9" s="4"/>
      <c r="BE9" s="4"/>
      <c r="BF9" s="9">
        <v>7</v>
      </c>
      <c r="BG9" s="4"/>
      <c r="BH9" s="9">
        <v>8</v>
      </c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</row>
    <row r="10" spans="1:108" ht="15.75" customHeight="1">
      <c r="A10" s="14" t="s">
        <v>124</v>
      </c>
      <c r="B10" s="14">
        <v>8</v>
      </c>
      <c r="C10" s="4"/>
      <c r="D10" s="4" t="s">
        <v>125</v>
      </c>
      <c r="E10" s="4"/>
      <c r="F10" s="4"/>
      <c r="G10" s="4" t="s">
        <v>125</v>
      </c>
      <c r="H10" s="4"/>
      <c r="I10" s="4"/>
      <c r="J10" s="4"/>
      <c r="K10" s="4"/>
      <c r="L10" s="4"/>
      <c r="M10" s="4"/>
      <c r="N10" s="4"/>
      <c r="O10" s="4"/>
      <c r="P10" s="4"/>
      <c r="Q10" s="9">
        <v>9</v>
      </c>
      <c r="R10" s="4"/>
      <c r="S10" s="4"/>
      <c r="T10" s="4"/>
      <c r="U10" s="4"/>
      <c r="V10" s="4"/>
      <c r="W10" s="4"/>
      <c r="X10" s="4"/>
      <c r="Y10" s="3"/>
      <c r="Z10" s="12" t="s">
        <v>126</v>
      </c>
      <c r="AA10" s="12" t="s">
        <v>127</v>
      </c>
      <c r="AB10" s="4"/>
      <c r="AC10" s="4"/>
      <c r="AD10" s="3"/>
      <c r="AE10" s="3"/>
      <c r="AF10" s="3"/>
      <c r="AG10" s="13">
        <v>11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9">
        <v>11</v>
      </c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9">
        <v>8</v>
      </c>
      <c r="BG10" s="4"/>
      <c r="BH10" s="9">
        <v>9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</row>
    <row r="11" spans="1:108" ht="15.75" customHeight="1">
      <c r="A11" s="14" t="s">
        <v>128</v>
      </c>
      <c r="B11" s="14" t="s">
        <v>129</v>
      </c>
      <c r="C11" s="4"/>
      <c r="D11" s="4" t="s">
        <v>130</v>
      </c>
      <c r="E11" s="4"/>
      <c r="F11" s="4"/>
      <c r="G11" s="4" t="s">
        <v>130</v>
      </c>
      <c r="H11" s="4"/>
      <c r="I11" s="4"/>
      <c r="J11" s="4"/>
      <c r="K11" s="4"/>
      <c r="L11" s="4"/>
      <c r="M11" s="4"/>
      <c r="N11" s="4"/>
      <c r="O11" s="4"/>
      <c r="P11" s="4"/>
      <c r="Q11" s="9">
        <v>10</v>
      </c>
      <c r="R11" s="4"/>
      <c r="S11" s="4"/>
      <c r="T11" s="4"/>
      <c r="U11" s="4"/>
      <c r="V11" s="4"/>
      <c r="W11" s="4"/>
      <c r="X11" s="4"/>
      <c r="Y11" s="3"/>
      <c r="Z11" s="12" t="s">
        <v>131</v>
      </c>
      <c r="AA11" s="12" t="s">
        <v>132</v>
      </c>
      <c r="AB11" s="4"/>
      <c r="AC11" s="4"/>
      <c r="AD11" s="3"/>
      <c r="AE11" s="3"/>
      <c r="AF11" s="3"/>
      <c r="AG11" s="13">
        <v>12</v>
      </c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9">
        <v>12</v>
      </c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9">
        <v>9</v>
      </c>
      <c r="BG11" s="4"/>
      <c r="BH11" s="9">
        <v>10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</row>
    <row r="12" spans="1:108" ht="15.75" customHeight="1">
      <c r="A12" s="14" t="s">
        <v>133</v>
      </c>
      <c r="B12" s="14" t="s">
        <v>134</v>
      </c>
      <c r="C12" s="4"/>
      <c r="D12" s="4"/>
      <c r="E12" s="4"/>
      <c r="F12" s="4"/>
      <c r="G12" s="4" t="s">
        <v>34</v>
      </c>
      <c r="H12" s="4"/>
      <c r="I12" s="4"/>
      <c r="J12" s="4"/>
      <c r="K12" s="4"/>
      <c r="L12" s="4"/>
      <c r="M12" s="4"/>
      <c r="N12" s="4"/>
      <c r="O12" s="4"/>
      <c r="P12" s="4"/>
      <c r="Q12" s="9">
        <v>11</v>
      </c>
      <c r="R12" s="4"/>
      <c r="S12" s="4"/>
      <c r="T12" s="4"/>
      <c r="U12" s="4"/>
      <c r="V12" s="4"/>
      <c r="W12" s="4"/>
      <c r="X12" s="4"/>
      <c r="Y12" s="3"/>
      <c r="Z12" s="12" t="s">
        <v>135</v>
      </c>
      <c r="AA12" s="12" t="s">
        <v>136</v>
      </c>
      <c r="AB12" s="4"/>
      <c r="AC12" s="4"/>
      <c r="AD12" s="3"/>
      <c r="AE12" s="3"/>
      <c r="AF12" s="3"/>
      <c r="AG12" s="13">
        <v>13</v>
      </c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9">
        <v>13</v>
      </c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9">
        <v>10</v>
      </c>
      <c r="BG12" s="4"/>
      <c r="BH12" s="9">
        <v>11</v>
      </c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</row>
    <row r="13" spans="1:108" ht="15.75" customHeight="1">
      <c r="A13" s="14" t="s">
        <v>137</v>
      </c>
      <c r="B13" s="14" t="s">
        <v>138</v>
      </c>
      <c r="C13" s="4"/>
      <c r="D13" s="4"/>
      <c r="E13" s="4"/>
      <c r="F13" s="4"/>
      <c r="G13" s="4" t="s">
        <v>57</v>
      </c>
      <c r="H13" s="4"/>
      <c r="I13" s="4"/>
      <c r="J13" s="4"/>
      <c r="K13" s="4"/>
      <c r="L13" s="4"/>
      <c r="M13" s="4"/>
      <c r="N13" s="4"/>
      <c r="O13" s="4"/>
      <c r="P13" s="4"/>
      <c r="Q13" s="9">
        <v>12</v>
      </c>
      <c r="R13" s="4"/>
      <c r="S13" s="4"/>
      <c r="T13" s="4"/>
      <c r="U13" s="4"/>
      <c r="V13" s="4"/>
      <c r="W13" s="4"/>
      <c r="X13" s="4"/>
      <c r="Y13" s="3"/>
      <c r="Z13" s="12" t="s">
        <v>139</v>
      </c>
      <c r="AA13" s="12" t="s">
        <v>140</v>
      </c>
      <c r="AB13" s="4"/>
      <c r="AC13" s="4"/>
      <c r="AD13" s="3"/>
      <c r="AE13" s="3"/>
      <c r="AF13" s="3"/>
      <c r="AG13" s="13">
        <v>14</v>
      </c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9">
        <v>14</v>
      </c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9">
        <v>11</v>
      </c>
      <c r="BG13" s="4"/>
      <c r="BH13" s="9">
        <v>12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</row>
    <row r="14" spans="1:108" ht="15.75" customHeight="1">
      <c r="A14" s="14" t="s">
        <v>141</v>
      </c>
      <c r="B14" s="14">
        <v>46</v>
      </c>
      <c r="C14" s="4"/>
      <c r="D14" s="4"/>
      <c r="E14" s="4"/>
      <c r="F14" s="4"/>
      <c r="G14" s="4" t="s">
        <v>77</v>
      </c>
      <c r="H14" s="4"/>
      <c r="I14" s="4"/>
      <c r="J14" s="4"/>
      <c r="K14" s="4"/>
      <c r="L14" s="4"/>
      <c r="M14" s="4"/>
      <c r="N14" s="4"/>
      <c r="O14" s="4"/>
      <c r="P14" s="4"/>
      <c r="Q14" s="9">
        <v>13</v>
      </c>
      <c r="R14" s="4"/>
      <c r="S14" s="4"/>
      <c r="T14" s="4"/>
      <c r="U14" s="4"/>
      <c r="V14" s="4"/>
      <c r="W14" s="4"/>
      <c r="X14" s="4"/>
      <c r="Y14" s="3"/>
      <c r="Z14" s="12" t="s">
        <v>142</v>
      </c>
      <c r="AA14" s="12" t="s">
        <v>143</v>
      </c>
      <c r="AB14" s="4"/>
      <c r="AC14" s="4"/>
      <c r="AD14" s="3"/>
      <c r="AE14" s="3"/>
      <c r="AF14" s="3"/>
      <c r="AG14" s="13">
        <v>15</v>
      </c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9">
        <v>15</v>
      </c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9">
        <v>12</v>
      </c>
      <c r="BG14" s="4"/>
      <c r="BH14" s="9">
        <v>13</v>
      </c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</row>
    <row r="15" spans="1:108" ht="15.75" customHeight="1">
      <c r="A15" s="14" t="s">
        <v>144</v>
      </c>
      <c r="B15" s="14" t="s">
        <v>145</v>
      </c>
      <c r="C15" s="4"/>
      <c r="D15" s="4"/>
      <c r="E15" s="4"/>
      <c r="F15" s="4"/>
      <c r="G15" s="4" t="s">
        <v>93</v>
      </c>
      <c r="H15" s="4"/>
      <c r="I15" s="4"/>
      <c r="J15" s="4"/>
      <c r="K15" s="4"/>
      <c r="L15" s="4"/>
      <c r="M15" s="4"/>
      <c r="N15" s="4"/>
      <c r="O15" s="4"/>
      <c r="P15" s="4"/>
      <c r="Q15" s="9">
        <v>14</v>
      </c>
      <c r="R15" s="4"/>
      <c r="S15" s="4"/>
      <c r="T15" s="4"/>
      <c r="U15" s="4"/>
      <c r="V15" s="4"/>
      <c r="W15" s="4"/>
      <c r="X15" s="4"/>
      <c r="Y15" s="3"/>
      <c r="Z15" s="12" t="s">
        <v>146</v>
      </c>
      <c r="AA15" s="12" t="s">
        <v>147</v>
      </c>
      <c r="AB15" s="4"/>
      <c r="AC15" s="4"/>
      <c r="AD15" s="3"/>
      <c r="AE15" s="3"/>
      <c r="AF15" s="3"/>
      <c r="AG15" s="13">
        <v>16</v>
      </c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 t="s">
        <v>148</v>
      </c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9">
        <v>13</v>
      </c>
      <c r="BG15" s="4"/>
      <c r="BH15" s="9">
        <v>14</v>
      </c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</row>
    <row r="16" spans="1:108" ht="15.75" customHeight="1">
      <c r="A16" s="14" t="s">
        <v>1467</v>
      </c>
      <c r="B16" s="14" t="s">
        <v>1468</v>
      </c>
      <c r="C16" s="4"/>
      <c r="D16" s="4"/>
      <c r="E16" s="4"/>
      <c r="F16" s="4"/>
      <c r="G16" s="4" t="s">
        <v>101</v>
      </c>
      <c r="H16" s="4"/>
      <c r="I16" s="4"/>
      <c r="J16" s="4"/>
      <c r="K16" s="4"/>
      <c r="L16" s="4"/>
      <c r="M16" s="4"/>
      <c r="N16" s="4"/>
      <c r="O16" s="4"/>
      <c r="P16" s="4"/>
      <c r="Q16" s="9">
        <v>15</v>
      </c>
      <c r="R16" s="4"/>
      <c r="S16" s="4"/>
      <c r="T16" s="4"/>
      <c r="U16" s="4"/>
      <c r="V16" s="4"/>
      <c r="W16" s="4"/>
      <c r="X16" s="4"/>
      <c r="Y16" s="3"/>
      <c r="Z16" s="12" t="s">
        <v>151</v>
      </c>
      <c r="AA16" s="12" t="s">
        <v>152</v>
      </c>
      <c r="AB16" s="4"/>
      <c r="AC16" s="4"/>
      <c r="AD16" s="3"/>
      <c r="AE16" s="3"/>
      <c r="AF16" s="3"/>
      <c r="AG16" s="13">
        <v>17</v>
      </c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9">
        <v>14</v>
      </c>
      <c r="BG16" s="4"/>
      <c r="BH16" s="9">
        <v>15</v>
      </c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</row>
    <row r="17" spans="1:108" ht="15.75" customHeight="1">
      <c r="A17" s="14" t="s">
        <v>149</v>
      </c>
      <c r="B17" s="14" t="s">
        <v>150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9">
        <v>16</v>
      </c>
      <c r="R17" s="4"/>
      <c r="S17" s="4"/>
      <c r="T17" s="4"/>
      <c r="U17" s="4"/>
      <c r="V17" s="4"/>
      <c r="W17" s="4"/>
      <c r="X17" s="4"/>
      <c r="Y17" s="3"/>
      <c r="Z17" s="12" t="s">
        <v>155</v>
      </c>
      <c r="AA17" s="12" t="s">
        <v>156</v>
      </c>
      <c r="AB17" s="4"/>
      <c r="AC17" s="4"/>
      <c r="AD17" s="3"/>
      <c r="AE17" s="3"/>
      <c r="AF17" s="3"/>
      <c r="AG17" s="13">
        <v>18</v>
      </c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9">
        <v>15</v>
      </c>
      <c r="BG17" s="4"/>
      <c r="BH17" s="9">
        <v>16</v>
      </c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</row>
    <row r="18" spans="1:108" ht="15.75" customHeight="1">
      <c r="A18" s="14" t="s">
        <v>153</v>
      </c>
      <c r="B18" s="14" t="s">
        <v>154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9">
        <v>17</v>
      </c>
      <c r="R18" s="4"/>
      <c r="S18" s="4"/>
      <c r="T18" s="4"/>
      <c r="U18" s="4"/>
      <c r="V18" s="4"/>
      <c r="W18" s="4"/>
      <c r="X18" s="4"/>
      <c r="Y18" s="3"/>
      <c r="Z18" s="12" t="s">
        <v>158</v>
      </c>
      <c r="AA18" s="12" t="s">
        <v>159</v>
      </c>
      <c r="AB18" s="4"/>
      <c r="AC18" s="4"/>
      <c r="AD18" s="3"/>
      <c r="AE18" s="3"/>
      <c r="AF18" s="3"/>
      <c r="AG18" s="13">
        <v>19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9">
        <v>16</v>
      </c>
      <c r="BG18" s="4"/>
      <c r="BH18" s="9">
        <v>17</v>
      </c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</row>
    <row r="19" spans="1:108" ht="15.75" customHeight="1">
      <c r="A19" s="14" t="s">
        <v>157</v>
      </c>
      <c r="B19" s="14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9">
        <v>18</v>
      </c>
      <c r="R19" s="4"/>
      <c r="S19" s="4"/>
      <c r="T19" s="4"/>
      <c r="U19" s="4"/>
      <c r="V19" s="4"/>
      <c r="W19" s="4"/>
      <c r="X19" s="4"/>
      <c r="Y19" s="3"/>
      <c r="Z19" s="12" t="s">
        <v>162</v>
      </c>
      <c r="AA19" s="12" t="s">
        <v>163</v>
      </c>
      <c r="AB19" s="4"/>
      <c r="AC19" s="4"/>
      <c r="AD19" s="3"/>
      <c r="AE19" s="3"/>
      <c r="AF19" s="3"/>
      <c r="AG19" s="13">
        <v>20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9">
        <v>17</v>
      </c>
      <c r="BG19" s="4"/>
      <c r="BH19" s="9">
        <v>18</v>
      </c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</row>
    <row r="20" spans="1:108" ht="66">
      <c r="A20" s="14" t="s">
        <v>160</v>
      </c>
      <c r="B20" s="14" t="s">
        <v>161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9">
        <v>19</v>
      </c>
      <c r="R20" s="4"/>
      <c r="S20" s="4"/>
      <c r="T20" s="4"/>
      <c r="U20" s="4"/>
      <c r="V20" s="4"/>
      <c r="W20" s="4"/>
      <c r="X20" s="4"/>
      <c r="Y20" s="3"/>
      <c r="Z20" s="12" t="s">
        <v>166</v>
      </c>
      <c r="AA20" s="12" t="s">
        <v>167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9">
        <v>18</v>
      </c>
      <c r="BG20" s="4"/>
      <c r="BH20" s="9">
        <v>19</v>
      </c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</row>
    <row r="21" spans="1:108" ht="26.4">
      <c r="A21" s="14" t="s">
        <v>164</v>
      </c>
      <c r="B21" s="14" t="s">
        <v>165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9">
        <v>20</v>
      </c>
      <c r="R21" s="4"/>
      <c r="S21" s="4"/>
      <c r="T21" s="4"/>
      <c r="U21" s="4"/>
      <c r="V21" s="4"/>
      <c r="W21" s="4"/>
      <c r="X21" s="4"/>
      <c r="Y21" s="3"/>
      <c r="Z21" s="12" t="s">
        <v>170</v>
      </c>
      <c r="AA21" s="12" t="s">
        <v>171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9">
        <v>19</v>
      </c>
      <c r="BG21" s="4"/>
      <c r="BH21" s="9">
        <v>20</v>
      </c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</row>
    <row r="22" spans="1:108" ht="79.2">
      <c r="A22" s="14" t="s">
        <v>168</v>
      </c>
      <c r="B22" s="14" t="s">
        <v>169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3"/>
      <c r="Z22" s="12" t="s">
        <v>174</v>
      </c>
      <c r="AA22" s="12" t="s">
        <v>175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9">
        <v>20</v>
      </c>
      <c r="BG22" s="4"/>
      <c r="BH22" s="9">
        <v>21</v>
      </c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</row>
    <row r="23" spans="1:108" ht="79.2">
      <c r="A23" s="14" t="s">
        <v>172</v>
      </c>
      <c r="B23" s="14" t="s">
        <v>173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3"/>
      <c r="Z23" s="12" t="s">
        <v>177</v>
      </c>
      <c r="AA23" s="12" t="s">
        <v>178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9">
        <v>22</v>
      </c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</row>
    <row r="24" spans="1:108" ht="52.8">
      <c r="A24" s="14" t="s">
        <v>176</v>
      </c>
      <c r="B24" s="14">
        <v>44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3"/>
      <c r="Z24" s="12" t="s">
        <v>181</v>
      </c>
      <c r="AA24" s="12" t="s">
        <v>182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9">
        <v>23</v>
      </c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</row>
    <row r="25" spans="1:108" ht="26.4">
      <c r="A25" s="14" t="s">
        <v>179</v>
      </c>
      <c r="B25" s="14" t="s">
        <v>180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3"/>
      <c r="Z25" s="12" t="s">
        <v>185</v>
      </c>
      <c r="AA25" s="12" t="s">
        <v>186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9">
        <v>24</v>
      </c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</row>
    <row r="26" spans="1:108" ht="109.2">
      <c r="A26" s="14" t="s">
        <v>183</v>
      </c>
      <c r="B26" s="14" t="s">
        <v>184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3"/>
      <c r="Z26" s="12" t="s">
        <v>189</v>
      </c>
      <c r="AA26" s="12" t="s">
        <v>190</v>
      </c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9">
        <v>25</v>
      </c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</row>
    <row r="27" spans="1:108" ht="79.2">
      <c r="A27" s="14" t="s">
        <v>187</v>
      </c>
      <c r="B27" s="14" t="s">
        <v>188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3"/>
      <c r="Z27" s="12" t="s">
        <v>193</v>
      </c>
      <c r="AA27" s="12" t="s">
        <v>194</v>
      </c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</row>
    <row r="28" spans="1:108" ht="79.2">
      <c r="A28" s="14" t="s">
        <v>191</v>
      </c>
      <c r="B28" s="14" t="s">
        <v>192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3"/>
      <c r="Z28" s="12" t="s">
        <v>197</v>
      </c>
      <c r="AA28" s="12" t="s">
        <v>198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</row>
    <row r="29" spans="1:108" ht="105.6">
      <c r="A29" s="14" t="s">
        <v>195</v>
      </c>
      <c r="B29" s="14" t="s">
        <v>196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3"/>
      <c r="Z29" s="12" t="s">
        <v>201</v>
      </c>
      <c r="AA29" s="12" t="s">
        <v>202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</row>
    <row r="30" spans="1:108" ht="66">
      <c r="A30" s="14" t="s">
        <v>199</v>
      </c>
      <c r="B30" s="14" t="s">
        <v>200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3"/>
      <c r="Z30" s="12" t="s">
        <v>205</v>
      </c>
      <c r="AA30" s="12" t="s">
        <v>206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</row>
    <row r="31" spans="1:108" ht="93.6">
      <c r="A31" s="14" t="s">
        <v>203</v>
      </c>
      <c r="B31" s="14" t="s">
        <v>204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3"/>
      <c r="Z31" s="12" t="s">
        <v>209</v>
      </c>
      <c r="AA31" s="12" t="s">
        <v>210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</row>
    <row r="32" spans="1:108" ht="79.2">
      <c r="A32" s="14" t="s">
        <v>207</v>
      </c>
      <c r="B32" s="14" t="s">
        <v>208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3"/>
      <c r="Z32" s="12" t="s">
        <v>213</v>
      </c>
      <c r="AA32" s="12" t="s">
        <v>214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</row>
    <row r="33" spans="1:108" ht="46.8">
      <c r="A33" s="14" t="s">
        <v>211</v>
      </c>
      <c r="B33" s="14" t="s">
        <v>212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3"/>
      <c r="Z33" s="12" t="s">
        <v>216</v>
      </c>
      <c r="AA33" s="12" t="s">
        <v>217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</row>
    <row r="34" spans="1:108" ht="79.2">
      <c r="A34" s="14" t="s">
        <v>215</v>
      </c>
      <c r="B34" s="14">
        <v>40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3"/>
      <c r="Z34" s="12" t="s">
        <v>220</v>
      </c>
      <c r="AA34" s="12" t="s">
        <v>221</v>
      </c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</row>
    <row r="35" spans="1:108" ht="93.6">
      <c r="A35" s="14" t="s">
        <v>218</v>
      </c>
      <c r="B35" s="14" t="s">
        <v>219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3"/>
      <c r="Z35" s="12" t="s">
        <v>223</v>
      </c>
      <c r="AA35" s="12" t="s">
        <v>224</v>
      </c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</row>
    <row r="36" spans="1:108" ht="105.6">
      <c r="A36" s="14" t="s">
        <v>222</v>
      </c>
      <c r="B36" s="14">
        <v>57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3"/>
      <c r="Z36" s="12" t="s">
        <v>227</v>
      </c>
      <c r="AA36" s="12" t="s">
        <v>228</v>
      </c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</row>
    <row r="37" spans="1:108" ht="66">
      <c r="A37" s="14" t="s">
        <v>225</v>
      </c>
      <c r="B37" s="14" t="s">
        <v>226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3"/>
      <c r="Z37" s="12" t="s">
        <v>231</v>
      </c>
      <c r="AA37" s="12" t="s">
        <v>232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</row>
    <row r="38" spans="1:108" ht="105.6">
      <c r="A38" s="14" t="s">
        <v>229</v>
      </c>
      <c r="B38" s="14" t="s">
        <v>230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3"/>
      <c r="Z38" s="12" t="s">
        <v>235</v>
      </c>
      <c r="AA38" s="12" t="s">
        <v>236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</row>
    <row r="39" spans="1:108" ht="93.6">
      <c r="A39" s="14" t="s">
        <v>233</v>
      </c>
      <c r="B39" s="14" t="s">
        <v>234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3"/>
      <c r="Z39" s="12" t="s">
        <v>239</v>
      </c>
      <c r="AA39" s="12" t="s">
        <v>240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</row>
    <row r="40" spans="1:108" ht="79.2">
      <c r="A40" s="14" t="s">
        <v>237</v>
      </c>
      <c r="B40" s="14" t="s">
        <v>238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3"/>
      <c r="Z40" s="12" t="s">
        <v>243</v>
      </c>
      <c r="AA40" s="12" t="s">
        <v>244</v>
      </c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</row>
    <row r="41" spans="1:108" ht="52.8">
      <c r="A41" s="14" t="s">
        <v>241</v>
      </c>
      <c r="B41" s="14" t="s">
        <v>242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3"/>
      <c r="Z41" s="12" t="s">
        <v>247</v>
      </c>
      <c r="AA41" s="12" t="s">
        <v>248</v>
      </c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</row>
    <row r="42" spans="1:108" ht="39.6">
      <c r="A42" s="14" t="s">
        <v>245</v>
      </c>
      <c r="B42" s="14" t="s">
        <v>246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3"/>
      <c r="Z42" s="12" t="s">
        <v>251</v>
      </c>
      <c r="AA42" s="12" t="s">
        <v>252</v>
      </c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</row>
    <row r="43" spans="1:108" ht="52.8">
      <c r="A43" s="14" t="s">
        <v>249</v>
      </c>
      <c r="B43" s="14" t="s">
        <v>250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3"/>
      <c r="Z43" s="12" t="s">
        <v>254</v>
      </c>
      <c r="AA43" s="12" t="s">
        <v>255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</row>
    <row r="44" spans="1:108" ht="62.4">
      <c r="A44" s="14" t="s">
        <v>253</v>
      </c>
      <c r="B44" s="14">
        <v>43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3"/>
      <c r="Z44" s="12" t="s">
        <v>257</v>
      </c>
      <c r="AA44" s="12" t="s">
        <v>258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</row>
    <row r="45" spans="1:108" ht="31.2">
      <c r="A45" s="14" t="s">
        <v>256</v>
      </c>
      <c r="B45" s="14">
        <v>45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3"/>
      <c r="Z45" s="12" t="s">
        <v>261</v>
      </c>
      <c r="AA45" s="12" t="s">
        <v>262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</row>
    <row r="46" spans="1:108" ht="62.4">
      <c r="A46" s="14" t="s">
        <v>259</v>
      </c>
      <c r="B46" s="14" t="s">
        <v>260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3"/>
      <c r="Z46" s="12" t="s">
        <v>265</v>
      </c>
      <c r="AA46" s="12" t="s">
        <v>266</v>
      </c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</row>
    <row r="47" spans="1:108" ht="46.8">
      <c r="A47" s="14" t="s">
        <v>263</v>
      </c>
      <c r="B47" s="14" t="s">
        <v>264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3"/>
      <c r="Z47" s="12" t="s">
        <v>269</v>
      </c>
      <c r="AA47" s="12" t="s">
        <v>270</v>
      </c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</row>
    <row r="48" spans="1:108" ht="78">
      <c r="A48" s="14" t="s">
        <v>1469</v>
      </c>
      <c r="B48" s="14" t="s">
        <v>1470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3"/>
      <c r="Z48" s="12" t="s">
        <v>272</v>
      </c>
      <c r="AA48" s="12" t="s">
        <v>273</v>
      </c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</row>
    <row r="49" spans="1:108" ht="52.8">
      <c r="A49" s="14" t="s">
        <v>267</v>
      </c>
      <c r="B49" s="14" t="s">
        <v>268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3"/>
      <c r="Z49" s="12" t="s">
        <v>276</v>
      </c>
      <c r="AA49" s="12" t="s">
        <v>277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</row>
    <row r="50" spans="1:108" ht="52.8">
      <c r="A50" s="14" t="s">
        <v>271</v>
      </c>
      <c r="B50" s="14">
        <v>5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3"/>
      <c r="Z50" s="12" t="s">
        <v>280</v>
      </c>
      <c r="AA50" s="12" t="s">
        <v>281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</row>
    <row r="51" spans="1:108" ht="78">
      <c r="A51" s="14" t="s">
        <v>274</v>
      </c>
      <c r="B51" s="14" t="s">
        <v>275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3"/>
      <c r="Z51" s="12" t="s">
        <v>284</v>
      </c>
      <c r="AA51" s="12" t="s">
        <v>285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</row>
    <row r="52" spans="1:108" ht="79.2">
      <c r="A52" s="14" t="s">
        <v>278</v>
      </c>
      <c r="B52" s="14" t="s">
        <v>279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3"/>
      <c r="Z52" s="12" t="s">
        <v>287</v>
      </c>
      <c r="AA52" s="12" t="s">
        <v>288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</row>
    <row r="53" spans="1:108" ht="66">
      <c r="A53" s="14" t="s">
        <v>282</v>
      </c>
      <c r="B53" s="14" t="s">
        <v>283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3"/>
      <c r="Z53" s="12" t="s">
        <v>290</v>
      </c>
      <c r="AA53" s="12" t="s">
        <v>291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</row>
    <row r="54" spans="1:108" ht="92.4">
      <c r="A54" s="14" t="s">
        <v>286</v>
      </c>
      <c r="B54" s="14">
        <v>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3"/>
      <c r="Z54" s="12" t="s">
        <v>294</v>
      </c>
      <c r="AA54" s="12" t="s">
        <v>295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</row>
    <row r="55" spans="1:108" ht="93.6">
      <c r="A55" s="14" t="s">
        <v>1471</v>
      </c>
      <c r="B55" s="14" t="s">
        <v>289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3"/>
      <c r="Z55" s="12" t="s">
        <v>298</v>
      </c>
      <c r="AA55" s="12" t="s">
        <v>299</v>
      </c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</row>
    <row r="56" spans="1:108" ht="66">
      <c r="A56" s="14" t="s">
        <v>292</v>
      </c>
      <c r="B56" s="14" t="s">
        <v>293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3"/>
      <c r="Z56" s="12" t="s">
        <v>301</v>
      </c>
      <c r="AA56" s="12" t="s">
        <v>302</v>
      </c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</row>
    <row r="57" spans="1:108" ht="31.2">
      <c r="A57" s="14" t="s">
        <v>296</v>
      </c>
      <c r="B57" s="14" t="s">
        <v>297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3"/>
      <c r="Z57" s="12" t="s">
        <v>304</v>
      </c>
      <c r="AA57" s="12" t="s">
        <v>305</v>
      </c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</row>
    <row r="58" spans="1:108" ht="31.2">
      <c r="A58" s="14" t="s">
        <v>300</v>
      </c>
      <c r="B58" s="14">
        <v>20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3"/>
      <c r="Z58" s="12" t="s">
        <v>308</v>
      </c>
      <c r="AA58" s="12" t="s">
        <v>309</v>
      </c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</row>
    <row r="59" spans="1:108" ht="78">
      <c r="A59" s="14" t="s">
        <v>1472</v>
      </c>
      <c r="B59" s="14" t="s">
        <v>1473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3"/>
      <c r="Z59" s="12" t="s">
        <v>311</v>
      </c>
      <c r="AA59" s="12" t="s">
        <v>312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</row>
    <row r="60" spans="1:108" ht="118.8">
      <c r="A60" s="14" t="s">
        <v>303</v>
      </c>
      <c r="B60" s="14">
        <v>3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3"/>
      <c r="Z60" s="12" t="s">
        <v>315</v>
      </c>
      <c r="AA60" s="12" t="s">
        <v>316</v>
      </c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</row>
    <row r="61" spans="1:108" ht="78">
      <c r="A61" s="14" t="s">
        <v>306</v>
      </c>
      <c r="B61" s="14" t="s">
        <v>307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3"/>
      <c r="Z61" s="12" t="s">
        <v>319</v>
      </c>
      <c r="AA61" s="12" t="s">
        <v>320</v>
      </c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</row>
    <row r="62" spans="1:108" ht="124.8">
      <c r="A62" s="14" t="s">
        <v>1474</v>
      </c>
      <c r="B62" s="14" t="s">
        <v>1475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3"/>
      <c r="Z62" s="12" t="s">
        <v>323</v>
      </c>
      <c r="AA62" s="12" t="s">
        <v>324</v>
      </c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</row>
    <row r="63" spans="1:108" ht="31.2">
      <c r="A63" s="14" t="s">
        <v>310</v>
      </c>
      <c r="B63" s="14">
        <v>32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3"/>
      <c r="Z63" s="12" t="s">
        <v>327</v>
      </c>
      <c r="AA63" s="12" t="s">
        <v>328</v>
      </c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</row>
    <row r="64" spans="1:108" ht="79.2">
      <c r="A64" s="14" t="s">
        <v>313</v>
      </c>
      <c r="B64" s="14" t="s">
        <v>314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3"/>
      <c r="Z64" s="12" t="s">
        <v>330</v>
      </c>
      <c r="AA64" s="12" t="s">
        <v>331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</row>
    <row r="65" spans="1:108" ht="79.2">
      <c r="A65" s="14" t="s">
        <v>1476</v>
      </c>
      <c r="B65" s="14" t="s">
        <v>1477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3"/>
      <c r="Z65" s="12" t="s">
        <v>334</v>
      </c>
      <c r="AA65" s="12" t="s">
        <v>335</v>
      </c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</row>
    <row r="66" spans="1:108" ht="109.2">
      <c r="A66" s="14" t="s">
        <v>317</v>
      </c>
      <c r="B66" s="14" t="s">
        <v>318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3"/>
      <c r="Z66" s="12" t="s">
        <v>338</v>
      </c>
      <c r="AA66" s="12" t="s">
        <v>339</v>
      </c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</row>
    <row r="67" spans="1:108" ht="31.2">
      <c r="A67" s="14" t="s">
        <v>321</v>
      </c>
      <c r="B67" s="14" t="s">
        <v>322</v>
      </c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3"/>
      <c r="Z67" s="12" t="s">
        <v>342</v>
      </c>
      <c r="AA67" s="12" t="s">
        <v>343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</row>
    <row r="68" spans="1:108" ht="105.6">
      <c r="A68" s="14" t="s">
        <v>325</v>
      </c>
      <c r="B68" s="14" t="s">
        <v>326</v>
      </c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3"/>
      <c r="Z68" s="12" t="s">
        <v>345</v>
      </c>
      <c r="AA68" s="12" t="s">
        <v>346</v>
      </c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</row>
    <row r="69" spans="1:108" ht="52.8">
      <c r="A69" s="14" t="s">
        <v>329</v>
      </c>
      <c r="B69" s="14">
        <v>13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3"/>
      <c r="Z69" s="12" t="s">
        <v>349</v>
      </c>
      <c r="AA69" s="12" t="s">
        <v>350</v>
      </c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</row>
    <row r="70" spans="1:108" ht="62.4">
      <c r="A70" s="14" t="s">
        <v>332</v>
      </c>
      <c r="B70" s="14" t="s">
        <v>333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3"/>
      <c r="Z70" s="12" t="s">
        <v>353</v>
      </c>
      <c r="AA70" s="12" t="s">
        <v>354</v>
      </c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</row>
    <row r="71" spans="1:108" ht="66">
      <c r="A71" s="14" t="s">
        <v>336</v>
      </c>
      <c r="B71" s="14" t="s">
        <v>337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3"/>
      <c r="Z71" s="12" t="s">
        <v>356</v>
      </c>
      <c r="AA71" s="12" t="s">
        <v>357</v>
      </c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</row>
    <row r="72" spans="1:108" ht="39.6">
      <c r="A72" s="14" t="s">
        <v>340</v>
      </c>
      <c r="B72" s="14" t="s">
        <v>341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3"/>
      <c r="Z72" s="12" t="s">
        <v>359</v>
      </c>
      <c r="AA72" s="12" t="s">
        <v>360</v>
      </c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</row>
    <row r="73" spans="1:108" ht="39.6">
      <c r="A73" s="14" t="s">
        <v>344</v>
      </c>
      <c r="B73" s="14">
        <v>37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3"/>
      <c r="Z73" s="12" t="s">
        <v>363</v>
      </c>
      <c r="AA73" s="12" t="s">
        <v>364</v>
      </c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</row>
    <row r="74" spans="1:108" ht="46.8">
      <c r="A74" s="14" t="s">
        <v>1478</v>
      </c>
      <c r="B74" s="14" t="s">
        <v>1479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3"/>
      <c r="Z74" s="12" t="s">
        <v>367</v>
      </c>
      <c r="AA74" s="12" t="s">
        <v>368</v>
      </c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</row>
    <row r="75" spans="1:108" ht="46.8">
      <c r="A75" s="14" t="s">
        <v>347</v>
      </c>
      <c r="B75" s="14" t="s">
        <v>348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3"/>
      <c r="Z75" s="12" t="s">
        <v>371</v>
      </c>
      <c r="AA75" s="12" t="s">
        <v>372</v>
      </c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</row>
    <row r="76" spans="1:108" ht="39.6">
      <c r="A76" s="14" t="s">
        <v>351</v>
      </c>
      <c r="B76" s="14" t="s">
        <v>352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3"/>
      <c r="Z76" s="12" t="s">
        <v>374</v>
      </c>
      <c r="AA76" s="12" t="s">
        <v>375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</row>
    <row r="77" spans="1:108" ht="109.2">
      <c r="A77" s="14" t="s">
        <v>1480</v>
      </c>
      <c r="B77" s="14" t="s">
        <v>355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3"/>
      <c r="Z77" s="12" t="s">
        <v>378</v>
      </c>
      <c r="AA77" s="12" t="s">
        <v>379</v>
      </c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</row>
    <row r="78" spans="1:108" ht="92.4">
      <c r="A78" s="14" t="s">
        <v>358</v>
      </c>
      <c r="B78" s="14">
        <v>22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3"/>
      <c r="Z78" s="12" t="s">
        <v>382</v>
      </c>
      <c r="AA78" s="12" t="s">
        <v>383</v>
      </c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</row>
    <row r="79" spans="1:108" ht="78">
      <c r="A79" s="14" t="s">
        <v>361</v>
      </c>
      <c r="B79" s="14" t="s">
        <v>362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3"/>
      <c r="Z79" s="12" t="s">
        <v>385</v>
      </c>
      <c r="AA79" s="12" t="s">
        <v>386</v>
      </c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</row>
    <row r="80" spans="1:108" ht="79.2">
      <c r="A80" s="14" t="s">
        <v>1481</v>
      </c>
      <c r="B80" s="14" t="s">
        <v>1482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3"/>
      <c r="Z80" s="12" t="s">
        <v>389</v>
      </c>
      <c r="AA80" s="12" t="s">
        <v>390</v>
      </c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</row>
    <row r="81" spans="1:108" ht="132">
      <c r="A81" s="14" t="s">
        <v>365</v>
      </c>
      <c r="B81" s="14" t="s">
        <v>366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3"/>
      <c r="Z81" s="12" t="s">
        <v>392</v>
      </c>
      <c r="AA81" s="12" t="s">
        <v>393</v>
      </c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</row>
    <row r="82" spans="1:108" ht="62.4">
      <c r="A82" s="14" t="s">
        <v>1483</v>
      </c>
      <c r="B82" s="14" t="s">
        <v>1484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3"/>
      <c r="Z82" s="12" t="s">
        <v>396</v>
      </c>
      <c r="AA82" s="12" t="s">
        <v>397</v>
      </c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</row>
    <row r="83" spans="1:108" ht="66">
      <c r="A83" s="14" t="s">
        <v>369</v>
      </c>
      <c r="B83" s="14" t="s">
        <v>370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3"/>
      <c r="Z83" s="12" t="s">
        <v>399</v>
      </c>
      <c r="AA83" s="12" t="s">
        <v>400</v>
      </c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</row>
    <row r="84" spans="1:108" ht="62.4">
      <c r="A84" s="14" t="s">
        <v>373</v>
      </c>
      <c r="B84" s="14">
        <v>41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3"/>
      <c r="Z84" s="12" t="s">
        <v>403</v>
      </c>
      <c r="AA84" s="12" t="s">
        <v>404</v>
      </c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</row>
    <row r="85" spans="1:108" ht="52.8">
      <c r="A85" s="14" t="s">
        <v>376</v>
      </c>
      <c r="B85" s="14" t="s">
        <v>377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3"/>
      <c r="Z85" s="12" t="s">
        <v>407</v>
      </c>
      <c r="AA85" s="12" t="s">
        <v>408</v>
      </c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</row>
    <row r="86" spans="1:108" ht="66">
      <c r="A86" s="14" t="s">
        <v>380</v>
      </c>
      <c r="B86" s="14" t="s">
        <v>381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3"/>
      <c r="Z86" s="12" t="s">
        <v>411</v>
      </c>
      <c r="AA86" s="12" t="s">
        <v>412</v>
      </c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</row>
    <row r="87" spans="1:108" ht="79.2">
      <c r="A87" s="14" t="s">
        <v>384</v>
      </c>
      <c r="B87" s="14">
        <v>4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3"/>
      <c r="Z87" s="12" t="s">
        <v>415</v>
      </c>
      <c r="AA87" s="12" t="s">
        <v>416</v>
      </c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</row>
    <row r="88" spans="1:108" ht="66">
      <c r="A88" s="14" t="s">
        <v>387</v>
      </c>
      <c r="B88" s="14" t="s">
        <v>388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3"/>
      <c r="Z88" s="12" t="s">
        <v>419</v>
      </c>
      <c r="AA88" s="12" t="s">
        <v>420</v>
      </c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</row>
    <row r="89" spans="1:108" ht="105.6">
      <c r="A89" s="14" t="s">
        <v>391</v>
      </c>
      <c r="B89" s="14">
        <v>23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3"/>
      <c r="Z89" s="12" t="s">
        <v>423</v>
      </c>
      <c r="AA89" s="12" t="s">
        <v>424</v>
      </c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</row>
    <row r="90" spans="1:108" ht="156">
      <c r="A90" s="14" t="s">
        <v>394</v>
      </c>
      <c r="B90" s="14" t="s">
        <v>395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3"/>
      <c r="Z90" s="12" t="s">
        <v>426</v>
      </c>
      <c r="AA90" s="12" t="s">
        <v>427</v>
      </c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</row>
    <row r="91" spans="1:108" ht="93.6">
      <c r="A91" s="14" t="s">
        <v>1485</v>
      </c>
      <c r="B91" s="14" t="s">
        <v>398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3"/>
      <c r="Z91" s="12" t="s">
        <v>430</v>
      </c>
      <c r="AA91" s="12" t="s">
        <v>431</v>
      </c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</row>
    <row r="92" spans="1:108" ht="62.4">
      <c r="A92" s="14" t="s">
        <v>401</v>
      </c>
      <c r="B92" s="14" t="s">
        <v>402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3"/>
      <c r="Z92" s="12" t="s">
        <v>434</v>
      </c>
      <c r="AA92" s="12" t="s">
        <v>435</v>
      </c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</row>
    <row r="93" spans="1:108" ht="78">
      <c r="A93" s="14" t="s">
        <v>405</v>
      </c>
      <c r="B93" s="14" t="s">
        <v>406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3"/>
      <c r="Z93" s="12" t="s">
        <v>438</v>
      </c>
      <c r="AA93" s="12" t="s">
        <v>439</v>
      </c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</row>
    <row r="94" spans="1:108" ht="66">
      <c r="A94" s="14" t="s">
        <v>409</v>
      </c>
      <c r="B94" s="14" t="s">
        <v>410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3"/>
      <c r="Z94" s="12" t="s">
        <v>442</v>
      </c>
      <c r="AA94" s="12" t="s">
        <v>443</v>
      </c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</row>
    <row r="95" spans="1:108" ht="79.2">
      <c r="A95" s="14" t="s">
        <v>413</v>
      </c>
      <c r="B95" s="14" t="s">
        <v>414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3"/>
      <c r="Z95" s="12" t="s">
        <v>445</v>
      </c>
      <c r="AA95" s="12" t="s">
        <v>446</v>
      </c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</row>
    <row r="96" spans="1:108" ht="118.8">
      <c r="A96" s="14" t="s">
        <v>417</v>
      </c>
      <c r="B96" s="14" t="s">
        <v>418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3"/>
      <c r="Z96" s="12" t="s">
        <v>448</v>
      </c>
      <c r="AA96" s="12" t="s">
        <v>449</v>
      </c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</row>
    <row r="97" spans="1:108" ht="39.6">
      <c r="A97" s="14" t="s">
        <v>421</v>
      </c>
      <c r="B97" s="14" t="s">
        <v>422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3"/>
      <c r="Z97" s="12" t="s">
        <v>452</v>
      </c>
      <c r="AA97" s="12" t="s">
        <v>453</v>
      </c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</row>
    <row r="98" spans="1:108" ht="79.2">
      <c r="A98" s="14" t="s">
        <v>425</v>
      </c>
      <c r="B98" s="14">
        <v>12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3"/>
      <c r="Z98" s="12" t="s">
        <v>456</v>
      </c>
      <c r="AA98" s="12" t="s">
        <v>457</v>
      </c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</row>
    <row r="99" spans="1:108" ht="46.8">
      <c r="A99" s="14" t="s">
        <v>428</v>
      </c>
      <c r="B99" s="14" t="s">
        <v>429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3"/>
      <c r="Z99" s="12" t="s">
        <v>460</v>
      </c>
      <c r="AA99" s="12" t="s">
        <v>461</v>
      </c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</row>
    <row r="100" spans="1:108" ht="46.8">
      <c r="A100" s="14" t="s">
        <v>432</v>
      </c>
      <c r="B100" s="14" t="s">
        <v>433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3"/>
      <c r="Z100" s="12" t="s">
        <v>464</v>
      </c>
      <c r="AA100" s="12" t="s">
        <v>465</v>
      </c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</row>
    <row r="101" spans="1:108" ht="46.8">
      <c r="A101" s="14" t="s">
        <v>436</v>
      </c>
      <c r="B101" s="14" t="s">
        <v>437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3"/>
      <c r="Z101" s="12" t="s">
        <v>468</v>
      </c>
      <c r="AA101" s="12" t="s">
        <v>469</v>
      </c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</row>
    <row r="102" spans="1:108" ht="66">
      <c r="A102" s="14" t="s">
        <v>440</v>
      </c>
      <c r="B102" s="14" t="s">
        <v>441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3"/>
      <c r="Z102" s="12" t="s">
        <v>471</v>
      </c>
      <c r="AA102" s="12" t="s">
        <v>472</v>
      </c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</row>
    <row r="103" spans="1:108" ht="62.4">
      <c r="A103" s="14" t="s">
        <v>444</v>
      </c>
      <c r="B103" s="14">
        <v>14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3"/>
      <c r="Z103" s="12" t="s">
        <v>475</v>
      </c>
      <c r="AA103" s="12" t="s">
        <v>476</v>
      </c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</row>
    <row r="104" spans="1:108" ht="46.8">
      <c r="A104" s="14" t="s">
        <v>447</v>
      </c>
      <c r="B104" s="14">
        <v>54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3"/>
      <c r="Z104" s="12" t="s">
        <v>479</v>
      </c>
      <c r="AA104" s="12" t="s">
        <v>480</v>
      </c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</row>
    <row r="105" spans="1:108" ht="79.2">
      <c r="A105" s="14" t="s">
        <v>450</v>
      </c>
      <c r="B105" s="14" t="s">
        <v>451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3"/>
      <c r="Z105" s="12" t="s">
        <v>482</v>
      </c>
      <c r="AA105" s="12" t="s">
        <v>483</v>
      </c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</row>
    <row r="106" spans="1:108" ht="78">
      <c r="A106" s="14" t="s">
        <v>454</v>
      </c>
      <c r="B106" s="14" t="s">
        <v>455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3"/>
      <c r="Z106" s="12" t="s">
        <v>486</v>
      </c>
      <c r="AA106" s="12" t="s">
        <v>487</v>
      </c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</row>
    <row r="107" spans="1:108" ht="46.8">
      <c r="A107" s="14" t="s">
        <v>458</v>
      </c>
      <c r="B107" s="14" t="s">
        <v>459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3"/>
      <c r="Z107" s="12" t="s">
        <v>490</v>
      </c>
      <c r="AA107" s="12" t="s">
        <v>491</v>
      </c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</row>
    <row r="108" spans="1:108" ht="93.6">
      <c r="A108" s="14" t="s">
        <v>462</v>
      </c>
      <c r="B108" s="14" t="s">
        <v>463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3"/>
      <c r="Z108" s="12" t="s">
        <v>494</v>
      </c>
      <c r="AA108" s="12" t="s">
        <v>495</v>
      </c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</row>
    <row r="109" spans="1:108" ht="109.2">
      <c r="A109" s="14" t="s">
        <v>466</v>
      </c>
      <c r="B109" s="14" t="s">
        <v>467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3"/>
      <c r="Z109" s="12" t="s">
        <v>497</v>
      </c>
      <c r="AA109" s="12" t="s">
        <v>498</v>
      </c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</row>
    <row r="110" spans="1:108" ht="46.8">
      <c r="A110" s="14" t="s">
        <v>470</v>
      </c>
      <c r="B110" s="14">
        <v>49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3"/>
      <c r="Z110" s="12" t="s">
        <v>501</v>
      </c>
      <c r="AA110" s="12" t="s">
        <v>502</v>
      </c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</row>
    <row r="111" spans="1:108" ht="132">
      <c r="A111" s="14" t="s">
        <v>473</v>
      </c>
      <c r="B111" s="14" t="s">
        <v>474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3"/>
      <c r="Z111" s="12" t="s">
        <v>505</v>
      </c>
      <c r="AA111" s="12" t="s">
        <v>506</v>
      </c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</row>
    <row r="112" spans="1:108" ht="52.8">
      <c r="A112" s="14" t="s">
        <v>477</v>
      </c>
      <c r="B112" s="14" t="s">
        <v>478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3"/>
      <c r="Z112" s="12" t="s">
        <v>508</v>
      </c>
      <c r="AA112" s="12" t="s">
        <v>509</v>
      </c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</row>
    <row r="113" spans="1:108" ht="31.2">
      <c r="A113" s="14" t="s">
        <v>481</v>
      </c>
      <c r="B113" s="14">
        <v>36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3"/>
      <c r="Z113" s="12" t="s">
        <v>511</v>
      </c>
      <c r="AA113" s="12" t="s">
        <v>512</v>
      </c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</row>
    <row r="114" spans="1:108" ht="66">
      <c r="A114" s="14" t="s">
        <v>484</v>
      </c>
      <c r="B114" s="14" t="s">
        <v>485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3"/>
      <c r="Z114" s="12" t="s">
        <v>515</v>
      </c>
      <c r="AA114" s="12" t="s">
        <v>516</v>
      </c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</row>
    <row r="115" spans="1:108" ht="79.2">
      <c r="A115" s="14" t="s">
        <v>488</v>
      </c>
      <c r="B115" s="14" t="s">
        <v>489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3"/>
      <c r="Z115" s="12" t="s">
        <v>518</v>
      </c>
      <c r="AA115" s="12" t="s">
        <v>519</v>
      </c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</row>
    <row r="116" spans="1:108" ht="46.8">
      <c r="A116" s="14" t="s">
        <v>492</v>
      </c>
      <c r="B116" s="14" t="s">
        <v>493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3"/>
      <c r="Z116" s="12" t="s">
        <v>521</v>
      </c>
      <c r="AA116" s="12" t="s">
        <v>522</v>
      </c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</row>
    <row r="117" spans="1:108" ht="46.8">
      <c r="A117" s="14" t="s">
        <v>1486</v>
      </c>
      <c r="B117" s="14" t="s">
        <v>496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3"/>
      <c r="Z117" s="12" t="s">
        <v>525</v>
      </c>
      <c r="AA117" s="12" t="s">
        <v>526</v>
      </c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</row>
    <row r="118" spans="1:108" ht="66">
      <c r="A118" s="14" t="s">
        <v>499</v>
      </c>
      <c r="B118" s="14" t="s">
        <v>500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3"/>
      <c r="Z118" s="12" t="s">
        <v>528</v>
      </c>
      <c r="AA118" s="12" t="s">
        <v>529</v>
      </c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</row>
    <row r="119" spans="1:108" ht="93.6">
      <c r="A119" s="14" t="s">
        <v>503</v>
      </c>
      <c r="B119" s="14" t="s">
        <v>504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3"/>
      <c r="Z119" s="12" t="s">
        <v>531</v>
      </c>
      <c r="AA119" s="12" t="s">
        <v>532</v>
      </c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</row>
    <row r="120" spans="1:108" ht="79.2">
      <c r="A120" s="14" t="s">
        <v>507</v>
      </c>
      <c r="B120" s="14">
        <v>29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3"/>
      <c r="Z120" s="12" t="s">
        <v>535</v>
      </c>
      <c r="AA120" s="12" t="s">
        <v>536</v>
      </c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</row>
    <row r="121" spans="1:108" ht="66">
      <c r="A121" s="14" t="s">
        <v>1487</v>
      </c>
      <c r="B121" s="14" t="s">
        <v>510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3"/>
      <c r="Z121" s="12" t="s">
        <v>539</v>
      </c>
      <c r="AA121" s="12" t="s">
        <v>540</v>
      </c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</row>
    <row r="122" spans="1:108" ht="39.6">
      <c r="A122" s="14" t="s">
        <v>513</v>
      </c>
      <c r="B122" s="14" t="s">
        <v>514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3"/>
      <c r="Z122" s="12" t="s">
        <v>543</v>
      </c>
      <c r="AA122" s="12" t="s">
        <v>544</v>
      </c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</row>
    <row r="123" spans="1:108" ht="66">
      <c r="A123" s="14" t="s">
        <v>517</v>
      </c>
      <c r="B123" s="14">
        <v>26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3"/>
      <c r="Z123" s="12" t="s">
        <v>547</v>
      </c>
      <c r="AA123" s="12" t="s">
        <v>548</v>
      </c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</row>
    <row r="124" spans="1:108" ht="66">
      <c r="A124" s="14" t="s">
        <v>520</v>
      </c>
      <c r="B124" s="14">
        <v>34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3"/>
      <c r="Z124" s="12" t="s">
        <v>551</v>
      </c>
      <c r="AA124" s="12" t="s">
        <v>552</v>
      </c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</row>
    <row r="125" spans="1:108" ht="52.8">
      <c r="A125" s="14" t="s">
        <v>1488</v>
      </c>
      <c r="B125" s="14" t="s">
        <v>1489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3"/>
      <c r="Z125" s="12" t="s">
        <v>555</v>
      </c>
      <c r="AA125" s="12" t="s">
        <v>556</v>
      </c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</row>
    <row r="126" spans="1:108" ht="31.2">
      <c r="A126" s="14" t="s">
        <v>523</v>
      </c>
      <c r="B126" s="14" t="s">
        <v>524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3"/>
      <c r="Z126" s="12" t="s">
        <v>559</v>
      </c>
      <c r="AA126" s="12" t="s">
        <v>560</v>
      </c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</row>
    <row r="127" spans="1:108" ht="79.2">
      <c r="A127" s="14" t="s">
        <v>527</v>
      </c>
      <c r="B127" s="14">
        <v>11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3"/>
      <c r="Z127" s="12" t="s">
        <v>563</v>
      </c>
      <c r="AA127" s="12" t="s">
        <v>564</v>
      </c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</row>
    <row r="128" spans="1:108" ht="62.4">
      <c r="A128" s="14" t="s">
        <v>530</v>
      </c>
      <c r="B128" s="14">
        <v>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3"/>
      <c r="Z128" s="12" t="s">
        <v>567</v>
      </c>
      <c r="AA128" s="12" t="s">
        <v>568</v>
      </c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</row>
    <row r="129" spans="1:108" ht="78">
      <c r="A129" s="14" t="s">
        <v>533</v>
      </c>
      <c r="B129" s="14" t="s">
        <v>534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3"/>
      <c r="Z129" s="12" t="s">
        <v>570</v>
      </c>
      <c r="AA129" s="12" t="s">
        <v>571</v>
      </c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</row>
    <row r="130" spans="1:108" ht="31.2">
      <c r="A130" s="14" t="s">
        <v>537</v>
      </c>
      <c r="B130" s="14" t="s">
        <v>538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3"/>
      <c r="Z130" s="12" t="s">
        <v>574</v>
      </c>
      <c r="AA130" s="12" t="s">
        <v>575</v>
      </c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</row>
    <row r="131" spans="1:108" ht="93.6">
      <c r="A131" s="14" t="s">
        <v>541</v>
      </c>
      <c r="B131" s="14" t="s">
        <v>542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3"/>
      <c r="Z131" s="12" t="s">
        <v>578</v>
      </c>
      <c r="AA131" s="12" t="s">
        <v>579</v>
      </c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</row>
    <row r="132" spans="1:108" ht="46.8">
      <c r="A132" s="14" t="s">
        <v>545</v>
      </c>
      <c r="B132" s="14" t="s">
        <v>546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3"/>
      <c r="Z132" s="12" t="s">
        <v>582</v>
      </c>
      <c r="AA132" s="12" t="s">
        <v>583</v>
      </c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</row>
    <row r="133" spans="1:108" ht="66">
      <c r="A133" s="14" t="s">
        <v>549</v>
      </c>
      <c r="B133" s="14" t="s">
        <v>550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3"/>
      <c r="Z133" s="12" t="s">
        <v>586</v>
      </c>
      <c r="AA133" s="12" t="s">
        <v>587</v>
      </c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</row>
    <row r="134" spans="1:108" ht="52.8">
      <c r="A134" s="14" t="s">
        <v>553</v>
      </c>
      <c r="B134" s="14" t="s">
        <v>554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3"/>
      <c r="Z134" s="12" t="s">
        <v>589</v>
      </c>
      <c r="AA134" s="12" t="s">
        <v>590</v>
      </c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</row>
    <row r="135" spans="1:108" ht="66">
      <c r="A135" s="14" t="s">
        <v>557</v>
      </c>
      <c r="B135" s="14" t="s">
        <v>558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3"/>
      <c r="Z135" s="12" t="s">
        <v>592</v>
      </c>
      <c r="AA135" s="12" t="s">
        <v>593</v>
      </c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</row>
    <row r="136" spans="1:108" ht="66">
      <c r="A136" s="14" t="s">
        <v>561</v>
      </c>
      <c r="B136" s="14" t="s">
        <v>562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3"/>
      <c r="Z136" s="12" t="s">
        <v>596</v>
      </c>
      <c r="AA136" s="12" t="s">
        <v>597</v>
      </c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</row>
    <row r="137" spans="1:108" ht="46.8">
      <c r="A137" s="14" t="s">
        <v>565</v>
      </c>
      <c r="B137" s="14" t="s">
        <v>566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3"/>
      <c r="Z137" s="12" t="s">
        <v>600</v>
      </c>
      <c r="AA137" s="12" t="s">
        <v>601</v>
      </c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</row>
    <row r="138" spans="1:108" ht="46.8">
      <c r="A138" s="14" t="s">
        <v>569</v>
      </c>
      <c r="B138" s="14">
        <v>9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3"/>
      <c r="Z138" s="12" t="s">
        <v>603</v>
      </c>
      <c r="AA138" s="12" t="s">
        <v>604</v>
      </c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</row>
    <row r="139" spans="1:108" ht="92.4">
      <c r="A139" s="14" t="s">
        <v>572</v>
      </c>
      <c r="B139" s="14" t="s">
        <v>573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3"/>
      <c r="Z139" s="12" t="s">
        <v>606</v>
      </c>
      <c r="AA139" s="12" t="s">
        <v>607</v>
      </c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</row>
    <row r="140" spans="1:108" ht="93.6">
      <c r="A140" s="14" t="s">
        <v>576</v>
      </c>
      <c r="B140" s="14" t="s">
        <v>577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3"/>
      <c r="Z140" s="12" t="s">
        <v>610</v>
      </c>
      <c r="AA140" s="12" t="s">
        <v>611</v>
      </c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</row>
    <row r="141" spans="1:108" ht="105.6">
      <c r="A141" s="14" t="s">
        <v>580</v>
      </c>
      <c r="B141" s="14" t="s">
        <v>581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3"/>
      <c r="Z141" s="12" t="s">
        <v>614</v>
      </c>
      <c r="AA141" s="12" t="s">
        <v>615</v>
      </c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</row>
    <row r="142" spans="1:108" ht="93.6">
      <c r="A142" s="14" t="s">
        <v>1490</v>
      </c>
      <c r="B142" s="14" t="s">
        <v>1491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3"/>
      <c r="Z142" s="12" t="s">
        <v>618</v>
      </c>
      <c r="AA142" s="12" t="s">
        <v>619</v>
      </c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</row>
    <row r="143" spans="1:108" ht="79.2">
      <c r="A143" s="14" t="s">
        <v>584</v>
      </c>
      <c r="B143" s="14" t="s">
        <v>585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3"/>
      <c r="Z143" s="12" t="s">
        <v>622</v>
      </c>
      <c r="AA143" s="12" t="s">
        <v>623</v>
      </c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</row>
    <row r="144" spans="1:108" ht="105.6">
      <c r="A144" s="14" t="s">
        <v>588</v>
      </c>
      <c r="B144" s="14">
        <v>24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3"/>
      <c r="Z144" s="12" t="s">
        <v>626</v>
      </c>
      <c r="AA144" s="12" t="s">
        <v>627</v>
      </c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</row>
    <row r="145" spans="1:108" ht="66">
      <c r="A145" s="14" t="s">
        <v>591</v>
      </c>
      <c r="B145" s="14">
        <v>42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3"/>
      <c r="Z145" s="12" t="s">
        <v>630</v>
      </c>
      <c r="AA145" s="12" t="s">
        <v>631</v>
      </c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</row>
    <row r="146" spans="1:108" ht="46.8">
      <c r="A146" s="15" t="s">
        <v>594</v>
      </c>
      <c r="B146" s="14" t="s">
        <v>595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3"/>
      <c r="Z146" s="12" t="s">
        <v>634</v>
      </c>
      <c r="AA146" s="12" t="s">
        <v>635</v>
      </c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</row>
    <row r="147" spans="1:108" ht="46.8">
      <c r="A147" s="14" t="s">
        <v>598</v>
      </c>
      <c r="B147" s="14" t="s">
        <v>599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3"/>
      <c r="Z147" s="12" t="s">
        <v>638</v>
      </c>
      <c r="AA147" s="12" t="s">
        <v>639</v>
      </c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</row>
    <row r="148" spans="1:108" ht="52.8">
      <c r="A148" s="14" t="s">
        <v>602</v>
      </c>
      <c r="B148" s="14">
        <v>19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3"/>
      <c r="Z148" s="12" t="s">
        <v>642</v>
      </c>
      <c r="AA148" s="12" t="s">
        <v>643</v>
      </c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</row>
    <row r="149" spans="1:108" ht="92.4">
      <c r="A149" s="14" t="s">
        <v>605</v>
      </c>
      <c r="B149" s="14">
        <v>48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3"/>
      <c r="Z149" s="12" t="s">
        <v>646</v>
      </c>
      <c r="AA149" s="12" t="s">
        <v>647</v>
      </c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</row>
    <row r="150" spans="1:108" ht="105.6">
      <c r="A150" s="14" t="s">
        <v>608</v>
      </c>
      <c r="B150" s="14" t="s">
        <v>609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3"/>
      <c r="Z150" s="12" t="s">
        <v>650</v>
      </c>
      <c r="AA150" s="12" t="s">
        <v>651</v>
      </c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</row>
    <row r="151" spans="1:108" ht="92.4">
      <c r="A151" s="14" t="s">
        <v>612</v>
      </c>
      <c r="B151" s="14" t="s">
        <v>613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3"/>
      <c r="Z151" s="12" t="s">
        <v>654</v>
      </c>
      <c r="AA151" s="12" t="s">
        <v>655</v>
      </c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</row>
    <row r="152" spans="1:108" ht="92.4">
      <c r="A152" s="14" t="s">
        <v>616</v>
      </c>
      <c r="B152" s="14" t="s">
        <v>617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3"/>
      <c r="Z152" s="12" t="s">
        <v>658</v>
      </c>
      <c r="AA152" s="12" t="s">
        <v>659</v>
      </c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</row>
    <row r="153" spans="1:108" ht="62.4">
      <c r="A153" s="14" t="s">
        <v>620</v>
      </c>
      <c r="B153" s="14" t="s">
        <v>621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3"/>
      <c r="Z153" s="12" t="s">
        <v>662</v>
      </c>
      <c r="AA153" s="12" t="s">
        <v>663</v>
      </c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</row>
    <row r="154" spans="1:108" ht="52.8">
      <c r="A154" s="14" t="s">
        <v>624</v>
      </c>
      <c r="B154" s="14" t="s">
        <v>625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3"/>
      <c r="Z154" s="12" t="s">
        <v>666</v>
      </c>
      <c r="AA154" s="12" t="s">
        <v>667</v>
      </c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</row>
    <row r="155" spans="1:108" ht="26.4">
      <c r="A155" s="14" t="s">
        <v>628</v>
      </c>
      <c r="B155" s="14" t="s">
        <v>629</v>
      </c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3"/>
      <c r="Z155" s="12" t="s">
        <v>670</v>
      </c>
      <c r="AA155" s="12" t="s">
        <v>671</v>
      </c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</row>
    <row r="156" spans="1:108" ht="93.6">
      <c r="A156" s="14" t="s">
        <v>1492</v>
      </c>
      <c r="B156" s="14" t="s">
        <v>1493</v>
      </c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3"/>
      <c r="Z156" s="12" t="s">
        <v>673</v>
      </c>
      <c r="AA156" s="12" t="s">
        <v>674</v>
      </c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</row>
    <row r="157" spans="1:108" ht="66">
      <c r="A157" s="14" t="s">
        <v>632</v>
      </c>
      <c r="B157" s="14" t="s">
        <v>633</v>
      </c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3"/>
      <c r="Z157" s="12" t="s">
        <v>677</v>
      </c>
      <c r="AA157" s="12" t="s">
        <v>678</v>
      </c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</row>
    <row r="158" spans="1:108" ht="118.8">
      <c r="A158" s="14" t="s">
        <v>636</v>
      </c>
      <c r="B158" s="14" t="s">
        <v>637</v>
      </c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3"/>
      <c r="Z158" s="12" t="s">
        <v>681</v>
      </c>
      <c r="AA158" s="12" t="s">
        <v>682</v>
      </c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</row>
    <row r="159" spans="1:108" ht="66">
      <c r="A159" s="14" t="s">
        <v>640</v>
      </c>
      <c r="B159" s="14" t="s">
        <v>641</v>
      </c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3"/>
      <c r="Z159" s="12" t="s">
        <v>685</v>
      </c>
      <c r="AA159" s="12" t="s">
        <v>686</v>
      </c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</row>
    <row r="160" spans="1:108" ht="78">
      <c r="A160" s="14" t="s">
        <v>644</v>
      </c>
      <c r="B160" s="14" t="s">
        <v>645</v>
      </c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3"/>
      <c r="Z160" s="12" t="s">
        <v>689</v>
      </c>
      <c r="AA160" s="12" t="s">
        <v>690</v>
      </c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</row>
    <row r="161" spans="1:108" ht="93.6">
      <c r="A161" s="14" t="s">
        <v>648</v>
      </c>
      <c r="B161" s="14" t="s">
        <v>649</v>
      </c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3"/>
      <c r="Z161" s="12" t="s">
        <v>692</v>
      </c>
      <c r="AA161" s="12" t="s">
        <v>693</v>
      </c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</row>
    <row r="162" spans="1:108" ht="46.8">
      <c r="A162" s="14" t="s">
        <v>652</v>
      </c>
      <c r="B162" s="14" t="s">
        <v>653</v>
      </c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3"/>
      <c r="Z162" s="12" t="s">
        <v>696</v>
      </c>
      <c r="AA162" s="12" t="s">
        <v>697</v>
      </c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</row>
    <row r="163" spans="1:108" ht="78">
      <c r="A163" s="14" t="s">
        <v>656</v>
      </c>
      <c r="B163" s="14" t="s">
        <v>657</v>
      </c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3"/>
      <c r="Z163" s="12" t="s">
        <v>699</v>
      </c>
      <c r="AA163" s="12" t="s">
        <v>700</v>
      </c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</row>
    <row r="164" spans="1:108" ht="52.8">
      <c r="A164" s="14" t="s">
        <v>660</v>
      </c>
      <c r="B164" s="14" t="s">
        <v>661</v>
      </c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3"/>
      <c r="Z164" s="12" t="s">
        <v>703</v>
      </c>
      <c r="AA164" s="12" t="s">
        <v>704</v>
      </c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</row>
    <row r="165" spans="1:108" ht="39.6">
      <c r="A165" s="14" t="s">
        <v>664</v>
      </c>
      <c r="B165" s="14" t="s">
        <v>665</v>
      </c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3"/>
      <c r="Z165" s="12" t="s">
        <v>706</v>
      </c>
      <c r="AA165" s="12" t="s">
        <v>707</v>
      </c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</row>
    <row r="166" spans="1:108" ht="52.8">
      <c r="A166" s="14" t="s">
        <v>668</v>
      </c>
      <c r="B166" s="14" t="s">
        <v>669</v>
      </c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3"/>
      <c r="Z166" s="12" t="s">
        <v>710</v>
      </c>
      <c r="AA166" s="12" t="s">
        <v>711</v>
      </c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</row>
    <row r="167" spans="1:108" ht="66">
      <c r="A167" s="14" t="s">
        <v>672</v>
      </c>
      <c r="B167" s="14">
        <v>33</v>
      </c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3"/>
      <c r="Z167" s="12" t="s">
        <v>714</v>
      </c>
      <c r="AA167" s="12" t="s">
        <v>715</v>
      </c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</row>
    <row r="168" spans="1:108" ht="92.4">
      <c r="A168" s="14" t="s">
        <v>675</v>
      </c>
      <c r="B168" s="14" t="s">
        <v>676</v>
      </c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3"/>
      <c r="Z168" s="12" t="s">
        <v>717</v>
      </c>
      <c r="AA168" s="12" t="s">
        <v>718</v>
      </c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</row>
    <row r="169" spans="1:108" ht="158.4">
      <c r="A169" s="14" t="s">
        <v>679</v>
      </c>
      <c r="B169" s="14" t="s">
        <v>680</v>
      </c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3"/>
      <c r="Z169" s="12" t="s">
        <v>721</v>
      </c>
      <c r="AA169" s="12" t="s">
        <v>722</v>
      </c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</row>
    <row r="170" spans="1:108" ht="66">
      <c r="A170" s="14" t="s">
        <v>683</v>
      </c>
      <c r="B170" s="14" t="s">
        <v>684</v>
      </c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3"/>
      <c r="Z170" s="12" t="s">
        <v>725</v>
      </c>
      <c r="AA170" s="12" t="s">
        <v>726</v>
      </c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</row>
    <row r="171" spans="1:108" ht="52.8">
      <c r="A171" s="14" t="s">
        <v>687</v>
      </c>
      <c r="B171" s="14" t="s">
        <v>688</v>
      </c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3"/>
      <c r="Z171" s="12" t="s">
        <v>729</v>
      </c>
      <c r="AA171" s="12" t="s">
        <v>730</v>
      </c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</row>
    <row r="172" spans="1:108" ht="39.6">
      <c r="A172" s="14" t="s">
        <v>691</v>
      </c>
      <c r="B172" s="14">
        <v>35</v>
      </c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3"/>
      <c r="Z172" s="12" t="s">
        <v>733</v>
      </c>
      <c r="AA172" s="12" t="s">
        <v>734</v>
      </c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</row>
    <row r="173" spans="1:108" ht="92.4">
      <c r="A173" s="14" t="s">
        <v>694</v>
      </c>
      <c r="B173" s="14" t="s">
        <v>695</v>
      </c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3"/>
      <c r="Z173" s="12" t="s">
        <v>737</v>
      </c>
      <c r="AA173" s="12" t="s">
        <v>738</v>
      </c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</row>
    <row r="174" spans="1:108" ht="52.8">
      <c r="A174" s="14" t="s">
        <v>698</v>
      </c>
      <c r="B174" s="14">
        <v>15</v>
      </c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3"/>
      <c r="Z174" s="12" t="s">
        <v>741</v>
      </c>
      <c r="AA174" s="12" t="s">
        <v>742</v>
      </c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</row>
    <row r="175" spans="1:108" ht="79.2">
      <c r="A175" s="14" t="s">
        <v>701</v>
      </c>
      <c r="B175" s="14" t="s">
        <v>702</v>
      </c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3"/>
      <c r="Z175" s="12" t="s">
        <v>745</v>
      </c>
      <c r="AA175" s="12" t="s">
        <v>746</v>
      </c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</row>
    <row r="176" spans="1:108" ht="31.2">
      <c r="A176" s="14" t="s">
        <v>705</v>
      </c>
      <c r="B176" s="14">
        <v>10</v>
      </c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3"/>
      <c r="Z176" s="12" t="s">
        <v>749</v>
      </c>
      <c r="AA176" s="12" t="s">
        <v>750</v>
      </c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</row>
    <row r="177" spans="1:108" ht="62.4">
      <c r="A177" s="14" t="s">
        <v>708</v>
      </c>
      <c r="B177" s="14" t="s">
        <v>709</v>
      </c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3"/>
      <c r="Z177" s="12" t="s">
        <v>752</v>
      </c>
      <c r="AA177" s="12" t="s">
        <v>753</v>
      </c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</row>
    <row r="178" spans="1:108" ht="52.8">
      <c r="A178" s="14" t="s">
        <v>712</v>
      </c>
      <c r="B178" s="14" t="s">
        <v>713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3"/>
      <c r="Z178" s="12" t="s">
        <v>756</v>
      </c>
      <c r="AA178" s="12" t="s">
        <v>757</v>
      </c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</row>
    <row r="179" spans="1:108" ht="78">
      <c r="A179" s="14" t="s">
        <v>1494</v>
      </c>
      <c r="B179" s="14" t="s">
        <v>1495</v>
      </c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3"/>
      <c r="Z179" s="12" t="s">
        <v>759</v>
      </c>
      <c r="AA179" s="12" t="s">
        <v>760</v>
      </c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</row>
    <row r="180" spans="1:108" ht="66">
      <c r="A180" s="14" t="s">
        <v>716</v>
      </c>
      <c r="B180" s="14">
        <v>39</v>
      </c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3"/>
      <c r="Z180" s="12" t="s">
        <v>763</v>
      </c>
      <c r="AA180" s="12" t="s">
        <v>764</v>
      </c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</row>
    <row r="181" spans="1:108" ht="46.8">
      <c r="A181" s="14" t="s">
        <v>719</v>
      </c>
      <c r="B181" s="14" t="s">
        <v>720</v>
      </c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3"/>
      <c r="Z181" s="12" t="s">
        <v>767</v>
      </c>
      <c r="AA181" s="12" t="s">
        <v>768</v>
      </c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</row>
    <row r="182" spans="1:108" ht="31.2">
      <c r="A182" s="14" t="s">
        <v>723</v>
      </c>
      <c r="B182" s="14" t="s">
        <v>724</v>
      </c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3"/>
      <c r="Z182" s="12" t="s">
        <v>771</v>
      </c>
      <c r="AA182" s="12" t="s">
        <v>772</v>
      </c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</row>
    <row r="183" spans="1:108" ht="15.6">
      <c r="A183" s="14" t="s">
        <v>727</v>
      </c>
      <c r="B183" s="14" t="s">
        <v>728</v>
      </c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3"/>
      <c r="Z183" s="12" t="s">
        <v>774</v>
      </c>
      <c r="AA183" s="12" t="s">
        <v>775</v>
      </c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</row>
    <row r="184" spans="1:108" ht="62.4">
      <c r="A184" s="14" t="s">
        <v>731</v>
      </c>
      <c r="B184" s="14" t="s">
        <v>732</v>
      </c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3"/>
      <c r="Z184" s="12" t="s">
        <v>778</v>
      </c>
      <c r="AA184" s="12" t="s">
        <v>779</v>
      </c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</row>
    <row r="185" spans="1:108" ht="39.6">
      <c r="A185" s="14" t="s">
        <v>735</v>
      </c>
      <c r="B185" s="14" t="s">
        <v>736</v>
      </c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3"/>
      <c r="Z185" s="12" t="s">
        <v>782</v>
      </c>
      <c r="AA185" s="12" t="s">
        <v>783</v>
      </c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</row>
    <row r="186" spans="1:108" ht="105.6">
      <c r="A186" s="14" t="s">
        <v>739</v>
      </c>
      <c r="B186" s="14" t="s">
        <v>740</v>
      </c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3"/>
      <c r="Z186" s="12" t="s">
        <v>786</v>
      </c>
      <c r="AA186" s="12" t="s">
        <v>787</v>
      </c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</row>
    <row r="187" spans="1:108" ht="52.8">
      <c r="A187" s="14" t="s">
        <v>743</v>
      </c>
      <c r="B187" s="14" t="s">
        <v>744</v>
      </c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3"/>
      <c r="Z187" s="12" t="s">
        <v>790</v>
      </c>
      <c r="AA187" s="12" t="s">
        <v>791</v>
      </c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</row>
    <row r="188" spans="1:108" ht="109.2">
      <c r="A188" s="14" t="s">
        <v>747</v>
      </c>
      <c r="B188" s="14" t="s">
        <v>748</v>
      </c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3"/>
      <c r="Z188" s="12" t="s">
        <v>794</v>
      </c>
      <c r="AA188" s="12" t="s">
        <v>795</v>
      </c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</row>
    <row r="189" spans="1:108" ht="31.2">
      <c r="A189" s="14" t="s">
        <v>751</v>
      </c>
      <c r="B189" s="14">
        <v>25</v>
      </c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3"/>
      <c r="Z189" s="12" t="s">
        <v>797</v>
      </c>
      <c r="AA189" s="12" t="s">
        <v>798</v>
      </c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</row>
    <row r="190" spans="1:108" ht="62.4">
      <c r="A190" s="14" t="s">
        <v>754</v>
      </c>
      <c r="B190" s="14" t="s">
        <v>755</v>
      </c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3"/>
      <c r="Z190" s="12" t="s">
        <v>800</v>
      </c>
      <c r="AA190" s="12" t="s">
        <v>801</v>
      </c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</row>
    <row r="191" spans="1:108" ht="78">
      <c r="A191" s="14" t="s">
        <v>758</v>
      </c>
      <c r="B191" s="14">
        <v>21</v>
      </c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3"/>
      <c r="Z191" s="12" t="s">
        <v>804</v>
      </c>
      <c r="AA191" s="12" t="s">
        <v>805</v>
      </c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</row>
    <row r="192" spans="1:108" ht="124.8">
      <c r="A192" s="14" t="s">
        <v>761</v>
      </c>
      <c r="B192" s="14" t="s">
        <v>762</v>
      </c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3"/>
      <c r="Z192" s="12" t="s">
        <v>807</v>
      </c>
      <c r="AA192" s="12" t="s">
        <v>808</v>
      </c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</row>
    <row r="193" spans="1:108" ht="78">
      <c r="A193" s="14" t="s">
        <v>765</v>
      </c>
      <c r="B193" s="14" t="s">
        <v>766</v>
      </c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3"/>
      <c r="Z193" s="12" t="s">
        <v>811</v>
      </c>
      <c r="AA193" s="12" t="s">
        <v>812</v>
      </c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</row>
    <row r="194" spans="1:108" ht="66">
      <c r="A194" s="14" t="s">
        <v>769</v>
      </c>
      <c r="B194" s="14" t="s">
        <v>770</v>
      </c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3"/>
      <c r="Z194" s="12" t="s">
        <v>815</v>
      </c>
      <c r="AA194" s="12" t="s">
        <v>816</v>
      </c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</row>
    <row r="195" spans="1:108" ht="39.6">
      <c r="A195" s="14" t="s">
        <v>773</v>
      </c>
      <c r="B195" s="14">
        <v>31</v>
      </c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3"/>
      <c r="Z195" s="12" t="s">
        <v>819</v>
      </c>
      <c r="AA195" s="12" t="s">
        <v>820</v>
      </c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</row>
    <row r="196" spans="1:108" ht="52.8">
      <c r="A196" s="14" t="s">
        <v>776</v>
      </c>
      <c r="B196" s="14" t="s">
        <v>777</v>
      </c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3"/>
      <c r="Z196" s="12" t="s">
        <v>823</v>
      </c>
      <c r="AA196" s="12" t="s">
        <v>824</v>
      </c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</row>
    <row r="197" spans="1:108" ht="62.4">
      <c r="A197" s="14" t="s">
        <v>780</v>
      </c>
      <c r="B197" s="14" t="s">
        <v>781</v>
      </c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3"/>
      <c r="Z197" s="12" t="s">
        <v>826</v>
      </c>
      <c r="AA197" s="12" t="s">
        <v>827</v>
      </c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</row>
    <row r="198" spans="1:108" ht="62.4">
      <c r="A198" s="14" t="s">
        <v>784</v>
      </c>
      <c r="B198" s="14" t="s">
        <v>785</v>
      </c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3"/>
      <c r="Z198" s="12" t="s">
        <v>830</v>
      </c>
      <c r="AA198" s="12" t="s">
        <v>831</v>
      </c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</row>
    <row r="199" spans="1:108" ht="124.8">
      <c r="A199" s="14" t="s">
        <v>788</v>
      </c>
      <c r="B199" s="14" t="s">
        <v>789</v>
      </c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3"/>
      <c r="Z199" s="12" t="s">
        <v>834</v>
      </c>
      <c r="AA199" s="12" t="s">
        <v>835</v>
      </c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</row>
    <row r="200" spans="1:108" ht="52.8">
      <c r="A200" s="14" t="s">
        <v>792</v>
      </c>
      <c r="B200" s="14" t="s">
        <v>793</v>
      </c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3"/>
      <c r="Z200" s="12" t="s">
        <v>838</v>
      </c>
      <c r="AA200" s="12" t="s">
        <v>839</v>
      </c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</row>
    <row r="201" spans="1:108" ht="62.4">
      <c r="A201" s="14" t="s">
        <v>796</v>
      </c>
      <c r="B201" s="14">
        <v>6</v>
      </c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3"/>
      <c r="Z201" s="12" t="s">
        <v>842</v>
      </c>
      <c r="AA201" s="12" t="s">
        <v>843</v>
      </c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</row>
    <row r="202" spans="1:108" ht="31.2">
      <c r="A202" s="14" t="s">
        <v>1496</v>
      </c>
      <c r="B202" s="14" t="s">
        <v>799</v>
      </c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3"/>
      <c r="Z202" s="12" t="s">
        <v>846</v>
      </c>
      <c r="AA202" s="12" t="s">
        <v>847</v>
      </c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</row>
    <row r="203" spans="1:108" ht="66">
      <c r="A203" s="14" t="s">
        <v>802</v>
      </c>
      <c r="B203" s="14" t="s">
        <v>803</v>
      </c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3"/>
      <c r="Z203" s="12" t="s">
        <v>850</v>
      </c>
      <c r="AA203" s="12" t="s">
        <v>851</v>
      </c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</row>
    <row r="204" spans="1:108" ht="46.8">
      <c r="A204" s="14" t="s">
        <v>1497</v>
      </c>
      <c r="B204" s="14" t="s">
        <v>806</v>
      </c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3"/>
      <c r="Z204" s="12" t="s">
        <v>854</v>
      </c>
      <c r="AA204" s="12" t="s">
        <v>855</v>
      </c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</row>
    <row r="205" spans="1:108" ht="52.8">
      <c r="A205" s="14" t="s">
        <v>809</v>
      </c>
      <c r="B205" s="14" t="s">
        <v>810</v>
      </c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3"/>
      <c r="Z205" s="12" t="s">
        <v>858</v>
      </c>
      <c r="AA205" s="12" t="s">
        <v>859</v>
      </c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</row>
    <row r="206" spans="1:108" ht="46.8">
      <c r="A206" s="14" t="s">
        <v>813</v>
      </c>
      <c r="B206" s="14" t="s">
        <v>814</v>
      </c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3"/>
      <c r="Z206" s="12" t="s">
        <v>862</v>
      </c>
      <c r="AA206" s="12" t="s">
        <v>863</v>
      </c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</row>
    <row r="207" spans="1:108" ht="79.2">
      <c r="A207" s="14" t="s">
        <v>817</v>
      </c>
      <c r="B207" s="14" t="s">
        <v>818</v>
      </c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3"/>
      <c r="Z207" s="12" t="s">
        <v>866</v>
      </c>
      <c r="AA207" s="12" t="s">
        <v>867</v>
      </c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</row>
    <row r="208" spans="1:108" ht="52.8">
      <c r="A208" s="14" t="s">
        <v>821</v>
      </c>
      <c r="B208" s="14" t="s">
        <v>822</v>
      </c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3"/>
      <c r="Z208" s="12" t="s">
        <v>870</v>
      </c>
      <c r="AA208" s="12" t="s">
        <v>871</v>
      </c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</row>
    <row r="209" spans="1:108" ht="46.8">
      <c r="A209" s="14" t="s">
        <v>1498</v>
      </c>
      <c r="B209" s="14" t="s">
        <v>825</v>
      </c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3"/>
      <c r="Z209" s="12" t="s">
        <v>873</v>
      </c>
      <c r="AA209" s="12" t="s">
        <v>874</v>
      </c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</row>
    <row r="210" spans="1:108" ht="78">
      <c r="A210" s="14" t="s">
        <v>828</v>
      </c>
      <c r="B210" s="14" t="s">
        <v>829</v>
      </c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3"/>
      <c r="Z210" s="12" t="s">
        <v>877</v>
      </c>
      <c r="AA210" s="12" t="s">
        <v>878</v>
      </c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</row>
    <row r="211" spans="1:108" ht="39.6">
      <c r="A211" s="14" t="s">
        <v>832</v>
      </c>
      <c r="B211" s="14" t="s">
        <v>833</v>
      </c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3"/>
      <c r="Z211" s="12" t="s">
        <v>880</v>
      </c>
      <c r="AA211" s="12" t="s">
        <v>881</v>
      </c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</row>
    <row r="212" spans="1:108" ht="62.4">
      <c r="A212" s="14" t="s">
        <v>836</v>
      </c>
      <c r="B212" s="14" t="s">
        <v>837</v>
      </c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3"/>
      <c r="Z212" s="12" t="s">
        <v>884</v>
      </c>
      <c r="AA212" s="12" t="s">
        <v>885</v>
      </c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</row>
    <row r="213" spans="1:108" ht="109.2">
      <c r="A213" s="14" t="s">
        <v>840</v>
      </c>
      <c r="B213" s="14" t="s">
        <v>841</v>
      </c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3"/>
      <c r="Z213" s="12" t="s">
        <v>887</v>
      </c>
      <c r="AA213" s="12" t="s">
        <v>888</v>
      </c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</row>
    <row r="214" spans="1:108" ht="46.8">
      <c r="A214" s="14" t="s">
        <v>844</v>
      </c>
      <c r="B214" s="14" t="s">
        <v>845</v>
      </c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3"/>
      <c r="Z214" s="12" t="s">
        <v>890</v>
      </c>
      <c r="AA214" s="12" t="s">
        <v>891</v>
      </c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</row>
    <row r="215" spans="1:108" ht="31.2">
      <c r="A215" s="14" t="s">
        <v>848</v>
      </c>
      <c r="B215" s="14" t="s">
        <v>849</v>
      </c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3"/>
      <c r="Z215" s="12" t="s">
        <v>893</v>
      </c>
      <c r="AA215" s="12" t="s">
        <v>894</v>
      </c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</row>
    <row r="216" spans="1:108" ht="46.8">
      <c r="A216" s="14" t="s">
        <v>852</v>
      </c>
      <c r="B216" s="14" t="s">
        <v>853</v>
      </c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3"/>
      <c r="Z216" s="12" t="s">
        <v>897</v>
      </c>
      <c r="AA216" s="12" t="s">
        <v>898</v>
      </c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</row>
    <row r="217" spans="1:108" ht="39.6">
      <c r="A217" s="14" t="s">
        <v>856</v>
      </c>
      <c r="B217" s="14" t="s">
        <v>857</v>
      </c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3"/>
      <c r="Z217" s="12" t="s">
        <v>901</v>
      </c>
      <c r="AA217" s="12" t="s">
        <v>902</v>
      </c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</row>
    <row r="218" spans="1:108" ht="79.2">
      <c r="A218" s="14" t="s">
        <v>860</v>
      </c>
      <c r="B218" s="14" t="s">
        <v>861</v>
      </c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3"/>
      <c r="Z218" s="12" t="s">
        <v>905</v>
      </c>
      <c r="AA218" s="12" t="s">
        <v>906</v>
      </c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</row>
    <row r="219" spans="1:108" ht="62.4">
      <c r="A219" s="14" t="s">
        <v>864</v>
      </c>
      <c r="B219" s="14" t="s">
        <v>865</v>
      </c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3"/>
      <c r="Z219" s="12" t="s">
        <v>909</v>
      </c>
      <c r="AA219" s="12" t="s">
        <v>910</v>
      </c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</row>
    <row r="220" spans="1:108" ht="66">
      <c r="A220" s="14" t="s">
        <v>868</v>
      </c>
      <c r="B220" s="14" t="s">
        <v>869</v>
      </c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3"/>
      <c r="Z220" s="12" t="s">
        <v>913</v>
      </c>
      <c r="AA220" s="12" t="s">
        <v>914</v>
      </c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</row>
    <row r="221" spans="1:108" ht="62.4">
      <c r="A221" s="14" t="s">
        <v>1499</v>
      </c>
      <c r="B221" s="14" t="s">
        <v>872</v>
      </c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3"/>
      <c r="Z221" s="12" t="s">
        <v>917</v>
      </c>
      <c r="AA221" s="12" t="s">
        <v>918</v>
      </c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</row>
    <row r="222" spans="1:108" ht="39.6">
      <c r="A222" s="14" t="s">
        <v>875</v>
      </c>
      <c r="B222" s="14" t="s">
        <v>876</v>
      </c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3"/>
      <c r="Z222" s="12" t="s">
        <v>921</v>
      </c>
      <c r="AA222" s="12" t="s">
        <v>922</v>
      </c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</row>
    <row r="223" spans="1:108" ht="79.2">
      <c r="A223" s="14" t="s">
        <v>879</v>
      </c>
      <c r="B223" s="14">
        <v>28</v>
      </c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3"/>
      <c r="Z223" s="12" t="s">
        <v>925</v>
      </c>
      <c r="AA223" s="12" t="s">
        <v>926</v>
      </c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</row>
    <row r="224" spans="1:108" ht="26.4">
      <c r="A224" s="14" t="s">
        <v>882</v>
      </c>
      <c r="B224" s="14" t="s">
        <v>883</v>
      </c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3"/>
      <c r="Z224" s="12" t="s">
        <v>929</v>
      </c>
      <c r="AA224" s="12" t="s">
        <v>930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</row>
    <row r="225" spans="1:108" ht="62.4">
      <c r="A225" s="14" t="s">
        <v>886</v>
      </c>
      <c r="B225" s="14">
        <v>7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3"/>
      <c r="Z225" s="12" t="s">
        <v>933</v>
      </c>
      <c r="AA225" s="12" t="s">
        <v>934</v>
      </c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</row>
    <row r="226" spans="1:108" ht="39.6">
      <c r="A226" s="14" t="s">
        <v>1500</v>
      </c>
      <c r="B226" s="14" t="s">
        <v>1501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3"/>
      <c r="Z226" s="12" t="s">
        <v>937</v>
      </c>
      <c r="AA226" s="12" t="s">
        <v>938</v>
      </c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</row>
    <row r="227" spans="1:108" ht="79.2">
      <c r="A227" s="14" t="s">
        <v>889</v>
      </c>
      <c r="B227" s="14">
        <v>47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3"/>
      <c r="Z227" s="12" t="s">
        <v>941</v>
      </c>
      <c r="AA227" s="12" t="s">
        <v>942</v>
      </c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</row>
    <row r="228" spans="1:108" ht="92.4">
      <c r="A228" s="14" t="s">
        <v>892</v>
      </c>
      <c r="B228" s="14">
        <v>38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3"/>
      <c r="Z228" s="12" t="s">
        <v>944</v>
      </c>
      <c r="AA228" s="12" t="s">
        <v>945</v>
      </c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</row>
    <row r="229" spans="1:108" ht="79.2">
      <c r="A229" s="14" t="s">
        <v>895</v>
      </c>
      <c r="B229" s="14" t="s">
        <v>896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3"/>
      <c r="Z229" s="12" t="s">
        <v>947</v>
      </c>
      <c r="AA229" s="12" t="s">
        <v>948</v>
      </c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</row>
    <row r="230" spans="1:108" ht="79.2">
      <c r="A230" s="14" t="s">
        <v>899</v>
      </c>
      <c r="B230" s="14" t="s">
        <v>900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3"/>
      <c r="Z230" s="12" t="s">
        <v>951</v>
      </c>
      <c r="AA230" s="12" t="s">
        <v>952</v>
      </c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</row>
    <row r="231" spans="1:108" ht="46.8">
      <c r="A231" s="14" t="s">
        <v>903</v>
      </c>
      <c r="B231" s="14" t="s">
        <v>904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3"/>
      <c r="Z231" s="12" t="s">
        <v>954</v>
      </c>
      <c r="AA231" s="12" t="s">
        <v>955</v>
      </c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</row>
    <row r="232" spans="1:108" ht="31.2">
      <c r="A232" s="14" t="s">
        <v>907</v>
      </c>
      <c r="B232" s="14" t="s">
        <v>908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3"/>
      <c r="Z232" s="12" t="s">
        <v>957</v>
      </c>
      <c r="AA232" s="12" t="s">
        <v>958</v>
      </c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</row>
    <row r="233" spans="1:108" ht="31.2">
      <c r="A233" s="14" t="s">
        <v>911</v>
      </c>
      <c r="B233" s="14" t="s">
        <v>912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3"/>
      <c r="Z233" s="12" t="s">
        <v>959</v>
      </c>
      <c r="AA233" s="12" t="s">
        <v>960</v>
      </c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</row>
    <row r="234" spans="1:108" ht="66">
      <c r="A234" s="14" t="s">
        <v>915</v>
      </c>
      <c r="B234" s="14" t="s">
        <v>916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3"/>
      <c r="Z234" s="12" t="s">
        <v>961</v>
      </c>
      <c r="AA234" s="12" t="s">
        <v>962</v>
      </c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</row>
    <row r="235" spans="1:108" ht="62.4">
      <c r="A235" s="14" t="s">
        <v>919</v>
      </c>
      <c r="B235" s="14" t="s">
        <v>920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3"/>
      <c r="Z235" s="12" t="s">
        <v>963</v>
      </c>
      <c r="AA235" s="12" t="s">
        <v>964</v>
      </c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</row>
    <row r="236" spans="1:108" ht="93.6">
      <c r="A236" s="14" t="s">
        <v>923</v>
      </c>
      <c r="B236" s="14" t="s">
        <v>924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3"/>
      <c r="Z236" s="12" t="s">
        <v>965</v>
      </c>
      <c r="AA236" s="12" t="s">
        <v>966</v>
      </c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</row>
    <row r="237" spans="1:108" ht="78">
      <c r="A237" s="14" t="s">
        <v>927</v>
      </c>
      <c r="B237" s="14" t="s">
        <v>928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3"/>
      <c r="Z237" s="12" t="s">
        <v>967</v>
      </c>
      <c r="AA237" s="12" t="s">
        <v>968</v>
      </c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</row>
    <row r="238" spans="1:108" ht="66">
      <c r="A238" s="14" t="s">
        <v>931</v>
      </c>
      <c r="B238" s="14" t="s">
        <v>932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3"/>
      <c r="Z238" s="12" t="s">
        <v>969</v>
      </c>
      <c r="AA238" s="12" t="s">
        <v>970</v>
      </c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</row>
    <row r="239" spans="1:108" ht="46.8">
      <c r="A239" s="14" t="s">
        <v>935</v>
      </c>
      <c r="B239" s="14" t="s">
        <v>936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3"/>
      <c r="Z239" s="12" t="s">
        <v>971</v>
      </c>
      <c r="AA239" s="12" t="s">
        <v>972</v>
      </c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</row>
    <row r="240" spans="1:108" ht="46.8">
      <c r="A240" s="14" t="s">
        <v>939</v>
      </c>
      <c r="B240" s="14" t="s">
        <v>940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3"/>
      <c r="Z240" s="12" t="s">
        <v>973</v>
      </c>
      <c r="AA240" s="12" t="s">
        <v>974</v>
      </c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</row>
    <row r="241" spans="1:108" ht="39.6">
      <c r="A241" s="14" t="s">
        <v>943</v>
      </c>
      <c r="B241" s="14">
        <v>18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3"/>
      <c r="Z241" s="12" t="s">
        <v>975</v>
      </c>
      <c r="AA241" s="12" t="s">
        <v>976</v>
      </c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</row>
    <row r="242" spans="1:108" ht="39.6">
      <c r="A242" s="14" t="s">
        <v>946</v>
      </c>
      <c r="B242" s="14">
        <v>16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3"/>
      <c r="Z242" s="12" t="s">
        <v>977</v>
      </c>
      <c r="AA242" s="12" t="s">
        <v>978</v>
      </c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</row>
    <row r="243" spans="1:108" ht="66">
      <c r="A243" s="14" t="s">
        <v>949</v>
      </c>
      <c r="B243" s="14" t="s">
        <v>950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3"/>
      <c r="Z243" s="12" t="s">
        <v>979</v>
      </c>
      <c r="AA243" s="12" t="s">
        <v>980</v>
      </c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</row>
    <row r="244" spans="1:108" ht="66">
      <c r="A244" s="16" t="s">
        <v>953</v>
      </c>
      <c r="B244" s="16">
        <v>30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3"/>
      <c r="Z244" s="12" t="s">
        <v>981</v>
      </c>
      <c r="AA244" s="12" t="s">
        <v>982</v>
      </c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</row>
    <row r="245" spans="1:108" ht="39.6">
      <c r="A245" s="17" t="s">
        <v>956</v>
      </c>
      <c r="B245" s="17">
        <v>27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3"/>
      <c r="Z245" s="12" t="s">
        <v>983</v>
      </c>
      <c r="AA245" s="12" t="s">
        <v>984</v>
      </c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</row>
    <row r="246" spans="1:108" ht="26.4">
      <c r="A246" s="3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3"/>
      <c r="Z246" s="12" t="s">
        <v>985</v>
      </c>
      <c r="AA246" s="12" t="s">
        <v>986</v>
      </c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</row>
    <row r="247" spans="1:108" ht="66">
      <c r="A247" s="3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3"/>
      <c r="Z247" s="12" t="s">
        <v>987</v>
      </c>
      <c r="AA247" s="12" t="s">
        <v>988</v>
      </c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</row>
    <row r="248" spans="1:108" ht="39.6">
      <c r="A248" s="3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3"/>
      <c r="Z248" s="12" t="s">
        <v>989</v>
      </c>
      <c r="AA248" s="12" t="s">
        <v>990</v>
      </c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</row>
    <row r="249" spans="1:108" ht="26.4">
      <c r="A249" s="3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3"/>
      <c r="Z249" s="12" t="s">
        <v>991</v>
      </c>
      <c r="AA249" s="12" t="s">
        <v>992</v>
      </c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</row>
    <row r="250" spans="1:108" ht="13.2">
      <c r="A250" s="3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3"/>
      <c r="Z250" s="12" t="s">
        <v>993</v>
      </c>
      <c r="AA250" s="12" t="s">
        <v>994</v>
      </c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</row>
    <row r="251" spans="1:108" ht="52.8">
      <c r="A251" s="3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3"/>
      <c r="Z251" s="12" t="s">
        <v>995</v>
      </c>
      <c r="AA251" s="12" t="s">
        <v>996</v>
      </c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</row>
    <row r="252" spans="1:108" ht="52.8">
      <c r="A252" s="3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3"/>
      <c r="Z252" s="12" t="s">
        <v>997</v>
      </c>
      <c r="AA252" s="12" t="s">
        <v>998</v>
      </c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</row>
    <row r="253" spans="1:108" ht="39.6">
      <c r="A253" s="3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3"/>
      <c r="Z253" s="12" t="s">
        <v>999</v>
      </c>
      <c r="AA253" s="12" t="s">
        <v>1000</v>
      </c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</row>
    <row r="254" spans="1:108" ht="52.8">
      <c r="A254" s="3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3"/>
      <c r="Z254" s="12" t="s">
        <v>1001</v>
      </c>
      <c r="AA254" s="12" t="s">
        <v>1002</v>
      </c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</row>
    <row r="255" spans="1:108" ht="26.4">
      <c r="A255" s="3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3"/>
      <c r="Z255" s="12" t="s">
        <v>1003</v>
      </c>
      <c r="AA255" s="12" t="s">
        <v>1004</v>
      </c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</row>
    <row r="256" spans="1:108" ht="66">
      <c r="A256" s="3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3"/>
      <c r="Z256" s="12" t="s">
        <v>1005</v>
      </c>
      <c r="AA256" s="12" t="s">
        <v>1006</v>
      </c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</row>
    <row r="257" spans="1:108" ht="132">
      <c r="A257" s="3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3"/>
      <c r="Z257" s="12" t="s">
        <v>1007</v>
      </c>
      <c r="AA257" s="12" t="s">
        <v>1008</v>
      </c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</row>
    <row r="258" spans="1:108" ht="39.6">
      <c r="A258" s="3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3"/>
      <c r="Z258" s="12" t="s">
        <v>1009</v>
      </c>
      <c r="AA258" s="12" t="s">
        <v>1010</v>
      </c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</row>
    <row r="259" spans="1:108" ht="39.6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3"/>
      <c r="Z259" s="12" t="s">
        <v>1011</v>
      </c>
      <c r="AA259" s="12" t="s">
        <v>1012</v>
      </c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</row>
    <row r="260" spans="1:108" ht="79.2">
      <c r="A260" s="3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3"/>
      <c r="Z260" s="12" t="s">
        <v>1013</v>
      </c>
      <c r="AA260" s="12" t="s">
        <v>1014</v>
      </c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</row>
    <row r="261" spans="1:108" ht="26.4">
      <c r="A261" s="3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3"/>
      <c r="Z261" s="12" t="s">
        <v>1015</v>
      </c>
      <c r="AA261" s="12" t="s">
        <v>1016</v>
      </c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</row>
    <row r="262" spans="1:108" ht="26.4">
      <c r="A262" s="3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3"/>
      <c r="Z262" s="12" t="s">
        <v>1017</v>
      </c>
      <c r="AA262" s="12" t="s">
        <v>1018</v>
      </c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</row>
    <row r="263" spans="1:108" ht="52.8">
      <c r="A263" s="3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3"/>
      <c r="Z263" s="12" t="s">
        <v>1019</v>
      </c>
      <c r="AA263" s="12" t="s">
        <v>1020</v>
      </c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</row>
    <row r="264" spans="1:108" ht="66">
      <c r="A264" s="3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3"/>
      <c r="Z264" s="12" t="s">
        <v>1021</v>
      </c>
      <c r="AA264" s="12" t="s">
        <v>1022</v>
      </c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</row>
    <row r="265" spans="1:108" ht="39.6">
      <c r="A265" s="3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3"/>
      <c r="Z265" s="12" t="s">
        <v>1023</v>
      </c>
      <c r="AA265" s="12" t="s">
        <v>1024</v>
      </c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</row>
    <row r="266" spans="1:108" ht="66">
      <c r="A266" s="3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3"/>
      <c r="Z266" s="12" t="s">
        <v>1025</v>
      </c>
      <c r="AA266" s="12" t="s">
        <v>1026</v>
      </c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</row>
    <row r="267" spans="1:108" ht="118.8">
      <c r="A267" s="3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3"/>
      <c r="Z267" s="12" t="s">
        <v>1027</v>
      </c>
      <c r="AA267" s="12" t="s">
        <v>1028</v>
      </c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</row>
    <row r="268" spans="1:108" ht="118.8">
      <c r="A268" s="3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3"/>
      <c r="Z268" s="12" t="s">
        <v>1029</v>
      </c>
      <c r="AA268" s="12" t="s">
        <v>1030</v>
      </c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</row>
    <row r="269" spans="1:108" ht="79.2">
      <c r="A269" s="3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3"/>
      <c r="Z269" s="12" t="s">
        <v>1031</v>
      </c>
      <c r="AA269" s="12" t="s">
        <v>1032</v>
      </c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</row>
    <row r="270" spans="1:108" ht="92.4">
      <c r="A270" s="3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3"/>
      <c r="Z270" s="12" t="s">
        <v>1033</v>
      </c>
      <c r="AA270" s="12" t="s">
        <v>1034</v>
      </c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</row>
    <row r="271" spans="1:108" ht="52.8">
      <c r="A271" s="3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3"/>
      <c r="Z271" s="12" t="s">
        <v>1035</v>
      </c>
      <c r="AA271" s="12" t="s">
        <v>1036</v>
      </c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</row>
    <row r="272" spans="1:108" ht="52.8">
      <c r="A272" s="3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3"/>
      <c r="Z272" s="12" t="s">
        <v>1037</v>
      </c>
      <c r="AA272" s="12" t="s">
        <v>1038</v>
      </c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</row>
    <row r="273" spans="1:108" ht="52.8">
      <c r="A273" s="3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3"/>
      <c r="Z273" s="12" t="s">
        <v>1039</v>
      </c>
      <c r="AA273" s="12" t="s">
        <v>1040</v>
      </c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</row>
    <row r="274" spans="1:108" ht="39.6">
      <c r="A274" s="3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3"/>
      <c r="Z274" s="12" t="s">
        <v>1041</v>
      </c>
      <c r="AA274" s="12" t="s">
        <v>1042</v>
      </c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</row>
    <row r="275" spans="1:108" ht="39.6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3"/>
      <c r="Z275" s="12" t="s">
        <v>1043</v>
      </c>
      <c r="AA275" s="12" t="s">
        <v>1044</v>
      </c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</row>
    <row r="276" spans="1:108" ht="66">
      <c r="A276" s="3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3"/>
      <c r="Z276" s="12" t="s">
        <v>1045</v>
      </c>
      <c r="AA276" s="12" t="s">
        <v>1046</v>
      </c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</row>
    <row r="277" spans="1:108" ht="79.2">
      <c r="A277" s="3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3"/>
      <c r="Z277" s="12" t="s">
        <v>1047</v>
      </c>
      <c r="AA277" s="12" t="s">
        <v>1048</v>
      </c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</row>
    <row r="278" spans="1:108" ht="92.4">
      <c r="A278" s="3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3"/>
      <c r="Z278" s="12" t="s">
        <v>1049</v>
      </c>
      <c r="AA278" s="12" t="s">
        <v>1050</v>
      </c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</row>
    <row r="279" spans="1:108" ht="52.8">
      <c r="A279" s="3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3"/>
      <c r="Z279" s="12" t="s">
        <v>1051</v>
      </c>
      <c r="AA279" s="12" t="s">
        <v>1052</v>
      </c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</row>
    <row r="280" spans="1:108" ht="52.8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3"/>
      <c r="Z280" s="12" t="s">
        <v>1053</v>
      </c>
      <c r="AA280" s="12" t="s">
        <v>1054</v>
      </c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</row>
    <row r="281" spans="1:108" ht="66">
      <c r="A281" s="3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3"/>
      <c r="Z281" s="12" t="s">
        <v>1055</v>
      </c>
      <c r="AA281" s="12" t="s">
        <v>1056</v>
      </c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</row>
    <row r="282" spans="1:108" ht="52.8">
      <c r="A282" s="3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3"/>
      <c r="Z282" s="12" t="s">
        <v>1057</v>
      </c>
      <c r="AA282" s="12" t="s">
        <v>1058</v>
      </c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</row>
    <row r="283" spans="1:108" ht="52.8">
      <c r="A283" s="3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3"/>
      <c r="Z283" s="12" t="s">
        <v>1059</v>
      </c>
      <c r="AA283" s="12" t="s">
        <v>1060</v>
      </c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</row>
    <row r="284" spans="1:108" ht="52.8">
      <c r="A284" s="3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3"/>
      <c r="Z284" s="12" t="s">
        <v>1061</v>
      </c>
      <c r="AA284" s="12" t="s">
        <v>1062</v>
      </c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</row>
    <row r="285" spans="1:108" ht="52.8">
      <c r="A285" s="3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3"/>
      <c r="Z285" s="12" t="s">
        <v>1063</v>
      </c>
      <c r="AA285" s="12" t="s">
        <v>1064</v>
      </c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</row>
    <row r="286" spans="1:108" ht="39.6">
      <c r="A286" s="3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3"/>
      <c r="Z286" s="12" t="s">
        <v>1065</v>
      </c>
      <c r="AA286" s="12" t="s">
        <v>1066</v>
      </c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</row>
    <row r="287" spans="1:108" ht="39.6">
      <c r="A287" s="3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3"/>
      <c r="Z287" s="12" t="s">
        <v>1067</v>
      </c>
      <c r="AA287" s="12" t="s">
        <v>1068</v>
      </c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</row>
    <row r="288" spans="1:108" ht="66">
      <c r="A288" s="3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3"/>
      <c r="Z288" s="12" t="s">
        <v>1069</v>
      </c>
      <c r="AA288" s="12" t="s">
        <v>1070</v>
      </c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</row>
    <row r="289" spans="1:108" ht="13.2">
      <c r="A289" s="3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3"/>
      <c r="Z289" s="12" t="s">
        <v>1071</v>
      </c>
      <c r="AA289" s="12" t="s">
        <v>1072</v>
      </c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</row>
    <row r="290" spans="1:108" ht="26.4">
      <c r="A290" s="3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3"/>
      <c r="Z290" s="12" t="s">
        <v>1073</v>
      </c>
      <c r="AA290" s="12" t="s">
        <v>1074</v>
      </c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</row>
    <row r="291" spans="1:108" ht="26.4">
      <c r="A291" s="3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3"/>
      <c r="Z291" s="12" t="s">
        <v>1075</v>
      </c>
      <c r="AA291" s="12" t="s">
        <v>1076</v>
      </c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</row>
    <row r="292" spans="1:108" ht="39.6">
      <c r="A292" s="3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3"/>
      <c r="Z292" s="12" t="s">
        <v>1077</v>
      </c>
      <c r="AA292" s="12" t="s">
        <v>1078</v>
      </c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</row>
    <row r="293" spans="1:108" ht="26.4">
      <c r="A293" s="3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3"/>
      <c r="Z293" s="12" t="s">
        <v>1079</v>
      </c>
      <c r="AA293" s="12" t="s">
        <v>1080</v>
      </c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</row>
    <row r="294" spans="1:108" ht="13.2">
      <c r="A294" s="3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3"/>
      <c r="Z294" s="12" t="s">
        <v>1081</v>
      </c>
      <c r="AA294" s="12" t="s">
        <v>1082</v>
      </c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</row>
    <row r="295" spans="1:108" ht="39.6">
      <c r="A295" s="3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3"/>
      <c r="Z295" s="12" t="s">
        <v>1083</v>
      </c>
      <c r="AA295" s="12" t="s">
        <v>1084</v>
      </c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</row>
    <row r="296" spans="1:108" ht="13.2">
      <c r="A296" s="3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3"/>
      <c r="Z296" s="12" t="s">
        <v>1085</v>
      </c>
      <c r="AA296" s="12" t="s">
        <v>1086</v>
      </c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</row>
    <row r="297" spans="1:108" ht="13.2">
      <c r="A297" s="3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3"/>
      <c r="Z297" s="12" t="s">
        <v>1087</v>
      </c>
      <c r="AA297" s="12" t="s">
        <v>1088</v>
      </c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</row>
    <row r="298" spans="1:108" ht="79.2">
      <c r="A298" s="3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3"/>
      <c r="Z298" s="12" t="s">
        <v>1089</v>
      </c>
      <c r="AA298" s="12" t="s">
        <v>1090</v>
      </c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</row>
    <row r="299" spans="1:108" ht="52.8">
      <c r="A299" s="3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3"/>
      <c r="Z299" s="12" t="s">
        <v>1091</v>
      </c>
      <c r="AA299" s="12" t="s">
        <v>1092</v>
      </c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</row>
    <row r="300" spans="1:108" ht="79.2">
      <c r="A300" s="3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3"/>
      <c r="Z300" s="12" t="s">
        <v>1093</v>
      </c>
      <c r="AA300" s="12" t="s">
        <v>1094</v>
      </c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</row>
    <row r="301" spans="1:108" ht="13.2">
      <c r="A301" s="3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3"/>
      <c r="Z301" s="12" t="s">
        <v>1095</v>
      </c>
      <c r="AA301" s="12" t="s">
        <v>1096</v>
      </c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</row>
    <row r="302" spans="1:108" ht="52.8">
      <c r="A302" s="3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3"/>
      <c r="Z302" s="12" t="s">
        <v>1097</v>
      </c>
      <c r="AA302" s="12" t="s">
        <v>1098</v>
      </c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</row>
    <row r="303" spans="1:108" ht="132">
      <c r="A303" s="3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3"/>
      <c r="Z303" s="12" t="s">
        <v>1099</v>
      </c>
      <c r="AA303" s="12" t="s">
        <v>1100</v>
      </c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</row>
    <row r="304" spans="1:108" ht="39.6">
      <c r="A304" s="3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3"/>
      <c r="Z304" s="12" t="s">
        <v>1101</v>
      </c>
      <c r="AA304" s="12" t="s">
        <v>1102</v>
      </c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</row>
    <row r="305" spans="1:108" ht="52.8">
      <c r="A305" s="3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3"/>
      <c r="Z305" s="12" t="s">
        <v>1103</v>
      </c>
      <c r="AA305" s="12" t="s">
        <v>1104</v>
      </c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</row>
    <row r="306" spans="1:108" ht="52.8">
      <c r="A306" s="3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3"/>
      <c r="Z306" s="12" t="s">
        <v>1105</v>
      </c>
      <c r="AA306" s="12" t="s">
        <v>1106</v>
      </c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</row>
    <row r="307" spans="1:108" ht="79.2">
      <c r="A307" s="3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3"/>
      <c r="Z307" s="12" t="s">
        <v>1107</v>
      </c>
      <c r="AA307" s="12" t="s">
        <v>1108</v>
      </c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</row>
    <row r="308" spans="1:108" ht="13.2">
      <c r="A308" s="3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3"/>
      <c r="Z308" s="12" t="s">
        <v>1109</v>
      </c>
      <c r="AA308" s="12" t="s">
        <v>1110</v>
      </c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</row>
    <row r="309" spans="1:108" ht="39.6">
      <c r="A309" s="3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3"/>
      <c r="Z309" s="12" t="s">
        <v>1111</v>
      </c>
      <c r="AA309" s="12" t="s">
        <v>1112</v>
      </c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</row>
    <row r="310" spans="1:108" ht="13.2">
      <c r="A310" s="3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3"/>
      <c r="Z310" s="12" t="s">
        <v>1113</v>
      </c>
      <c r="AA310" s="12" t="s">
        <v>1114</v>
      </c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</row>
    <row r="311" spans="1:108" ht="26.4">
      <c r="A311" s="3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3"/>
      <c r="Z311" s="12" t="s">
        <v>1115</v>
      </c>
      <c r="AA311" s="12" t="s">
        <v>1116</v>
      </c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</row>
    <row r="312" spans="1:108" ht="13.2">
      <c r="A312" s="3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3"/>
      <c r="Z312" s="12" t="s">
        <v>1117</v>
      </c>
      <c r="AA312" s="12" t="s">
        <v>1118</v>
      </c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</row>
    <row r="313" spans="1:108" ht="13.2">
      <c r="A313" s="3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3"/>
      <c r="Z313" s="12" t="s">
        <v>1119</v>
      </c>
      <c r="AA313" s="12" t="s">
        <v>1120</v>
      </c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</row>
    <row r="314" spans="1:108" ht="39.6">
      <c r="A314" s="3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3"/>
      <c r="Z314" s="12" t="s">
        <v>1121</v>
      </c>
      <c r="AA314" s="12" t="s">
        <v>1122</v>
      </c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</row>
    <row r="315" spans="1:108" ht="26.4">
      <c r="A315" s="3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3"/>
      <c r="Z315" s="12" t="s">
        <v>1123</v>
      </c>
      <c r="AA315" s="12" t="s">
        <v>1124</v>
      </c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</row>
    <row r="316" spans="1:108" ht="39.6">
      <c r="A316" s="3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3"/>
      <c r="Z316" s="12" t="s">
        <v>1125</v>
      </c>
      <c r="AA316" s="12" t="s">
        <v>1126</v>
      </c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</row>
    <row r="317" spans="1:108" ht="13.2">
      <c r="A317" s="3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3"/>
      <c r="Z317" s="12" t="s">
        <v>1127</v>
      </c>
      <c r="AA317" s="12" t="s">
        <v>1128</v>
      </c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</row>
    <row r="318" spans="1:108" ht="52.8">
      <c r="A318" s="3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3"/>
      <c r="Z318" s="12" t="s">
        <v>1129</v>
      </c>
      <c r="AA318" s="12" t="s">
        <v>1130</v>
      </c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</row>
    <row r="319" spans="1:108" ht="52.8">
      <c r="A319" s="3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3"/>
      <c r="Z319" s="12" t="s">
        <v>1131</v>
      </c>
      <c r="AA319" s="12" t="s">
        <v>1132</v>
      </c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</row>
    <row r="320" spans="1:108" ht="13.2">
      <c r="A320" s="3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3"/>
      <c r="Z320" s="12" t="s">
        <v>1133</v>
      </c>
      <c r="AA320" s="12" t="s">
        <v>1134</v>
      </c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</row>
    <row r="321" spans="1:108" ht="26.4">
      <c r="A321" s="3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3"/>
      <c r="Z321" s="12" t="s">
        <v>1135</v>
      </c>
      <c r="AA321" s="12" t="s">
        <v>1136</v>
      </c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</row>
    <row r="322" spans="1:108" ht="26.4">
      <c r="A322" s="3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3"/>
      <c r="Z322" s="12" t="s">
        <v>1137</v>
      </c>
      <c r="AA322" s="12" t="s">
        <v>1138</v>
      </c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</row>
    <row r="323" spans="1:108" ht="39.6">
      <c r="A323" s="3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3"/>
      <c r="Z323" s="12" t="s">
        <v>1139</v>
      </c>
      <c r="AA323" s="12" t="s">
        <v>1140</v>
      </c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</row>
    <row r="324" spans="1:108" ht="52.8">
      <c r="A324" s="3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3"/>
      <c r="Z324" s="12" t="s">
        <v>1141</v>
      </c>
      <c r="AA324" s="12" t="s">
        <v>1142</v>
      </c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</row>
    <row r="325" spans="1:108" ht="79.2">
      <c r="A325" s="3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3"/>
      <c r="Z325" s="12" t="s">
        <v>1143</v>
      </c>
      <c r="AA325" s="12" t="s">
        <v>1144</v>
      </c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</row>
    <row r="326" spans="1:108" ht="26.4">
      <c r="A326" s="3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3"/>
      <c r="Z326" s="12" t="s">
        <v>1145</v>
      </c>
      <c r="AA326" s="12" t="s">
        <v>1146</v>
      </c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</row>
    <row r="327" spans="1:108" ht="79.2">
      <c r="A327" s="3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3"/>
      <c r="Z327" s="12" t="s">
        <v>1147</v>
      </c>
      <c r="AA327" s="12" t="s">
        <v>1148</v>
      </c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</row>
    <row r="328" spans="1:108" ht="79.2">
      <c r="A328" s="3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3"/>
      <c r="Z328" s="12" t="s">
        <v>1149</v>
      </c>
      <c r="AA328" s="12" t="s">
        <v>1150</v>
      </c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</row>
    <row r="329" spans="1:108" ht="52.8">
      <c r="A329" s="3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3"/>
      <c r="Z329" s="12" t="s">
        <v>1151</v>
      </c>
      <c r="AA329" s="12" t="s">
        <v>1152</v>
      </c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</row>
    <row r="330" spans="1:108" ht="39.6">
      <c r="A330" s="3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3"/>
      <c r="Z330" s="12" t="s">
        <v>1153</v>
      </c>
      <c r="AA330" s="12" t="s">
        <v>1154</v>
      </c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</row>
    <row r="331" spans="1:108" ht="52.8">
      <c r="A331" s="3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3"/>
      <c r="Z331" s="12" t="s">
        <v>1155</v>
      </c>
      <c r="AA331" s="12" t="s">
        <v>1156</v>
      </c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</row>
    <row r="332" spans="1:108" ht="39.6">
      <c r="A332" s="3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3"/>
      <c r="Z332" s="12" t="s">
        <v>1157</v>
      </c>
      <c r="AA332" s="12" t="s">
        <v>1158</v>
      </c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</row>
    <row r="333" spans="1:108" ht="13.2">
      <c r="A333" s="3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3"/>
      <c r="Z333" s="12" t="s">
        <v>1159</v>
      </c>
      <c r="AA333" s="12" t="s">
        <v>1160</v>
      </c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</row>
    <row r="334" spans="1:108" ht="13.2">
      <c r="A334" s="3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3"/>
      <c r="Z334" s="12" t="s">
        <v>1161</v>
      </c>
      <c r="AA334" s="12" t="s">
        <v>1162</v>
      </c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</row>
    <row r="335" spans="1:108" ht="26.4">
      <c r="A335" s="3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3"/>
      <c r="Z335" s="12" t="s">
        <v>1163</v>
      </c>
      <c r="AA335" s="12" t="s">
        <v>1164</v>
      </c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</row>
    <row r="336" spans="1:108" ht="26.4">
      <c r="A336" s="3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3"/>
      <c r="Z336" s="12" t="s">
        <v>1165</v>
      </c>
      <c r="AA336" s="12" t="s">
        <v>1166</v>
      </c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</row>
    <row r="337" spans="1:108" ht="26.4">
      <c r="A337" s="3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3"/>
      <c r="Z337" s="12" t="s">
        <v>1167</v>
      </c>
      <c r="AA337" s="12" t="s">
        <v>1168</v>
      </c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</row>
    <row r="338" spans="1:108" ht="39.6">
      <c r="A338" s="3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3"/>
      <c r="Z338" s="12" t="s">
        <v>1169</v>
      </c>
      <c r="AA338" s="12" t="s">
        <v>1170</v>
      </c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</row>
    <row r="339" spans="1:108" ht="39.6">
      <c r="A339" s="3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3"/>
      <c r="Z339" s="12" t="s">
        <v>1171</v>
      </c>
      <c r="AA339" s="12" t="s">
        <v>1172</v>
      </c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</row>
    <row r="340" spans="1:108" ht="39.6">
      <c r="A340" s="3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3"/>
      <c r="Z340" s="12" t="s">
        <v>1173</v>
      </c>
      <c r="AA340" s="12" t="s">
        <v>1174</v>
      </c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</row>
    <row r="341" spans="1:108" ht="13.2">
      <c r="A341" s="3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3"/>
      <c r="Z341" s="12" t="s">
        <v>1175</v>
      </c>
      <c r="AA341" s="12" t="s">
        <v>1176</v>
      </c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</row>
    <row r="342" spans="1:108" ht="66">
      <c r="A342" s="3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3"/>
      <c r="Z342" s="12" t="s">
        <v>1177</v>
      </c>
      <c r="AA342" s="12" t="s">
        <v>1178</v>
      </c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</row>
    <row r="343" spans="1:108" ht="26.4">
      <c r="A343" s="3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3"/>
      <c r="Z343" s="12" t="s">
        <v>1179</v>
      </c>
      <c r="AA343" s="12" t="s">
        <v>1180</v>
      </c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</row>
    <row r="344" spans="1:108" ht="92.4">
      <c r="A344" s="3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3"/>
      <c r="Z344" s="12" t="s">
        <v>1181</v>
      </c>
      <c r="AA344" s="12" t="s">
        <v>1182</v>
      </c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</row>
    <row r="345" spans="1:108" ht="39.6">
      <c r="A345" s="3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3"/>
      <c r="Z345" s="12" t="s">
        <v>1183</v>
      </c>
      <c r="AA345" s="12" t="s">
        <v>1184</v>
      </c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</row>
    <row r="346" spans="1:108" ht="52.8">
      <c r="A346" s="3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3"/>
      <c r="Z346" s="12" t="s">
        <v>1185</v>
      </c>
      <c r="AA346" s="12" t="s">
        <v>1186</v>
      </c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</row>
    <row r="347" spans="1:108" ht="26.4">
      <c r="A347" s="3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3"/>
      <c r="Z347" s="12" t="s">
        <v>1187</v>
      </c>
      <c r="AA347" s="12" t="s">
        <v>1188</v>
      </c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</row>
    <row r="348" spans="1:108" ht="66">
      <c r="A348" s="3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3"/>
      <c r="Z348" s="12" t="s">
        <v>1189</v>
      </c>
      <c r="AA348" s="12" t="s">
        <v>1190</v>
      </c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</row>
    <row r="349" spans="1:108" ht="52.8">
      <c r="A349" s="3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3"/>
      <c r="Z349" s="12" t="s">
        <v>1191</v>
      </c>
      <c r="AA349" s="12" t="s">
        <v>1192</v>
      </c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</row>
    <row r="350" spans="1:108" ht="66">
      <c r="A350" s="3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3"/>
      <c r="Z350" s="12" t="s">
        <v>1193</v>
      </c>
      <c r="AA350" s="12" t="s">
        <v>1194</v>
      </c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</row>
    <row r="351" spans="1:108" ht="39.6">
      <c r="A351" s="3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3"/>
      <c r="Z351" s="12" t="s">
        <v>1195</v>
      </c>
      <c r="AA351" s="12" t="s">
        <v>1196</v>
      </c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</row>
    <row r="352" spans="1:108" ht="39.6">
      <c r="A352" s="3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3"/>
      <c r="Z352" s="12" t="s">
        <v>1197</v>
      </c>
      <c r="AA352" s="12" t="s">
        <v>1198</v>
      </c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</row>
    <row r="353" spans="1:108" ht="52.8">
      <c r="A353" s="3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3"/>
      <c r="Z353" s="12" t="s">
        <v>1199</v>
      </c>
      <c r="AA353" s="12" t="s">
        <v>1200</v>
      </c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</row>
    <row r="354" spans="1:108" ht="39.6">
      <c r="A354" s="3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3"/>
      <c r="Z354" s="12" t="s">
        <v>1201</v>
      </c>
      <c r="AA354" s="12" t="s">
        <v>1202</v>
      </c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</row>
    <row r="355" spans="1:108" ht="66">
      <c r="A355" s="3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3"/>
      <c r="Z355" s="12" t="s">
        <v>1203</v>
      </c>
      <c r="AA355" s="12" t="s">
        <v>1204</v>
      </c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</row>
    <row r="356" spans="1:108" ht="92.4">
      <c r="A356" s="3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3"/>
      <c r="Z356" s="12" t="s">
        <v>1205</v>
      </c>
      <c r="AA356" s="12" t="s">
        <v>1206</v>
      </c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</row>
    <row r="357" spans="1:108" ht="105.6">
      <c r="A357" s="3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3"/>
      <c r="Z357" s="12" t="s">
        <v>1207</v>
      </c>
      <c r="AA357" s="12" t="s">
        <v>1208</v>
      </c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</row>
    <row r="358" spans="1:108" ht="13.2">
      <c r="A358" s="3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3"/>
      <c r="Z358" s="12" t="s">
        <v>1209</v>
      </c>
      <c r="AA358" s="12" t="s">
        <v>1210</v>
      </c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</row>
    <row r="359" spans="1:108" ht="39.6">
      <c r="A359" s="3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3"/>
      <c r="Z359" s="12" t="s">
        <v>1211</v>
      </c>
      <c r="AA359" s="12" t="s">
        <v>1212</v>
      </c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</row>
    <row r="360" spans="1:108" ht="52.8">
      <c r="A360" s="3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3"/>
      <c r="Z360" s="12" t="s">
        <v>1213</v>
      </c>
      <c r="AA360" s="12" t="s">
        <v>1214</v>
      </c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</row>
    <row r="361" spans="1:108" ht="13.2">
      <c r="A361" s="3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3"/>
      <c r="Z361" s="12" t="s">
        <v>1215</v>
      </c>
      <c r="AA361" s="12" t="s">
        <v>1216</v>
      </c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</row>
    <row r="362" spans="1:108" ht="26.4">
      <c r="A362" s="3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3"/>
      <c r="Z362" s="12" t="s">
        <v>1217</v>
      </c>
      <c r="AA362" s="12" t="s">
        <v>1218</v>
      </c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</row>
    <row r="363" spans="1:108" ht="26.4">
      <c r="A363" s="3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3"/>
      <c r="Z363" s="12" t="s">
        <v>1219</v>
      </c>
      <c r="AA363" s="12" t="s">
        <v>1220</v>
      </c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</row>
    <row r="364" spans="1:108" ht="39.6">
      <c r="A364" s="3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3"/>
      <c r="Z364" s="12" t="s">
        <v>1221</v>
      </c>
      <c r="AA364" s="12" t="s">
        <v>1222</v>
      </c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</row>
    <row r="365" spans="1:108" ht="39.6">
      <c r="A365" s="3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3"/>
      <c r="Z365" s="12" t="s">
        <v>1223</v>
      </c>
      <c r="AA365" s="12" t="s">
        <v>1224</v>
      </c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</row>
    <row r="366" spans="1:108" ht="26.4">
      <c r="A366" s="3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3"/>
      <c r="Z366" s="12" t="s">
        <v>1225</v>
      </c>
      <c r="AA366" s="12" t="s">
        <v>1226</v>
      </c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</row>
    <row r="367" spans="1:108" ht="39.6">
      <c r="A367" s="3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3"/>
      <c r="Z367" s="12" t="s">
        <v>1227</v>
      </c>
      <c r="AA367" s="12" t="s">
        <v>1228</v>
      </c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</row>
    <row r="368" spans="1:108" ht="52.8">
      <c r="A368" s="3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3"/>
      <c r="Z368" s="12" t="s">
        <v>1229</v>
      </c>
      <c r="AA368" s="12" t="s">
        <v>1230</v>
      </c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</row>
    <row r="369" spans="1:108" ht="13.2">
      <c r="A369" s="3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3"/>
      <c r="Z369" s="12" t="s">
        <v>1231</v>
      </c>
      <c r="AA369" s="12" t="s">
        <v>1232</v>
      </c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</row>
    <row r="370" spans="1:108" ht="79.2">
      <c r="A370" s="3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3"/>
      <c r="Z370" s="12" t="s">
        <v>1233</v>
      </c>
      <c r="AA370" s="12" t="s">
        <v>1234</v>
      </c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</row>
    <row r="371" spans="1:108" ht="39.6">
      <c r="A371" s="3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3"/>
      <c r="Z371" s="12" t="s">
        <v>1235</v>
      </c>
      <c r="AA371" s="12" t="s">
        <v>1236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</row>
    <row r="372" spans="1:108" ht="66">
      <c r="A372" s="3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3"/>
      <c r="Z372" s="12" t="s">
        <v>1237</v>
      </c>
      <c r="AA372" s="12" t="s">
        <v>1238</v>
      </c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</row>
    <row r="373" spans="1:108" ht="26.4">
      <c r="A373" s="3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3"/>
      <c r="Z373" s="12" t="s">
        <v>1239</v>
      </c>
      <c r="AA373" s="12" t="s">
        <v>1240</v>
      </c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</row>
    <row r="374" spans="1:108" ht="39.6">
      <c r="A374" s="3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3"/>
      <c r="Z374" s="12" t="s">
        <v>1241</v>
      </c>
      <c r="AA374" s="12" t="s">
        <v>1242</v>
      </c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</row>
    <row r="375" spans="1:108" ht="26.4">
      <c r="A375" s="3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3"/>
      <c r="Z375" s="12" t="s">
        <v>1243</v>
      </c>
      <c r="AA375" s="12" t="s">
        <v>1244</v>
      </c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</row>
    <row r="376" spans="1:108" ht="52.8">
      <c r="A376" s="3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3"/>
      <c r="Z376" s="12" t="s">
        <v>1245</v>
      </c>
      <c r="AA376" s="12" t="s">
        <v>1246</v>
      </c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</row>
    <row r="377" spans="1:108" ht="13.2">
      <c r="A377" s="3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3"/>
      <c r="Z377" s="12" t="s">
        <v>1247</v>
      </c>
      <c r="AA377" s="12" t="s">
        <v>1248</v>
      </c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</row>
    <row r="378" spans="1:108" ht="26.4">
      <c r="A378" s="3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3"/>
      <c r="Z378" s="12" t="s">
        <v>1249</v>
      </c>
      <c r="AA378" s="12" t="s">
        <v>1250</v>
      </c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</row>
    <row r="379" spans="1:108" ht="13.2">
      <c r="A379" s="3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3"/>
      <c r="Z379" s="12" t="s">
        <v>1251</v>
      </c>
      <c r="AA379" s="12" t="s">
        <v>1252</v>
      </c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</row>
    <row r="380" spans="1:108" ht="79.2">
      <c r="A380" s="3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3"/>
      <c r="Z380" s="12" t="s">
        <v>1253</v>
      </c>
      <c r="AA380" s="12" t="s">
        <v>1254</v>
      </c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</row>
    <row r="381" spans="1:108" ht="39.6">
      <c r="A381" s="3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3"/>
      <c r="Z381" s="12" t="s">
        <v>1255</v>
      </c>
      <c r="AA381" s="12" t="s">
        <v>1256</v>
      </c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</row>
    <row r="382" spans="1:108" ht="39.6">
      <c r="A382" s="3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3"/>
      <c r="Z382" s="12" t="s">
        <v>1257</v>
      </c>
      <c r="AA382" s="12" t="s">
        <v>1258</v>
      </c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</row>
    <row r="383" spans="1:108" ht="39.6">
      <c r="A383" s="3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3"/>
      <c r="Z383" s="12" t="s">
        <v>1259</v>
      </c>
      <c r="AA383" s="12" t="s">
        <v>1260</v>
      </c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</row>
    <row r="384" spans="1:108" ht="13.2">
      <c r="A384" s="3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3"/>
      <c r="Z384" s="12" t="s">
        <v>1261</v>
      </c>
      <c r="AA384" s="12" t="s">
        <v>1262</v>
      </c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</row>
    <row r="385" spans="1:108" ht="13.2">
      <c r="A385" s="3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3"/>
      <c r="Z385" s="12" t="s">
        <v>1263</v>
      </c>
      <c r="AA385" s="12" t="s">
        <v>1264</v>
      </c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</row>
    <row r="386" spans="1:108" ht="79.2">
      <c r="A386" s="3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3"/>
      <c r="Z386" s="12" t="s">
        <v>1265</v>
      </c>
      <c r="AA386" s="12" t="s">
        <v>1266</v>
      </c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</row>
    <row r="387" spans="1:108" ht="39.6">
      <c r="A387" s="3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3"/>
      <c r="Z387" s="12" t="s">
        <v>1267</v>
      </c>
      <c r="AA387" s="12" t="s">
        <v>1268</v>
      </c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</row>
    <row r="388" spans="1:108" ht="26.4">
      <c r="A388" s="3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3"/>
      <c r="Z388" s="12" t="s">
        <v>1269</v>
      </c>
      <c r="AA388" s="12" t="s">
        <v>1270</v>
      </c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</row>
    <row r="389" spans="1:108" ht="52.8">
      <c r="A389" s="3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3"/>
      <c r="Z389" s="12" t="s">
        <v>1271</v>
      </c>
      <c r="AA389" s="12" t="s">
        <v>1272</v>
      </c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</row>
    <row r="390" spans="1:108" ht="39.6">
      <c r="A390" s="3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3"/>
      <c r="Z390" s="12" t="s">
        <v>1273</v>
      </c>
      <c r="AA390" s="12" t="s">
        <v>1274</v>
      </c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</row>
    <row r="391" spans="1:108" ht="39.6">
      <c r="A391" s="3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3"/>
      <c r="Z391" s="12" t="s">
        <v>1275</v>
      </c>
      <c r="AA391" s="12" t="s">
        <v>1276</v>
      </c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</row>
    <row r="392" spans="1:108" ht="26.4">
      <c r="A392" s="3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3"/>
      <c r="Z392" s="12" t="s">
        <v>1277</v>
      </c>
      <c r="AA392" s="12" t="s">
        <v>1278</v>
      </c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</row>
    <row r="393" spans="1:108" ht="66">
      <c r="A393" s="3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3"/>
      <c r="Z393" s="12" t="s">
        <v>1279</v>
      </c>
      <c r="AA393" s="12" t="s">
        <v>1280</v>
      </c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</row>
    <row r="394" spans="1:108" ht="13.2">
      <c r="A394" s="3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3"/>
      <c r="Z394" s="12" t="s">
        <v>1281</v>
      </c>
      <c r="AA394" s="12" t="s">
        <v>1282</v>
      </c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</row>
    <row r="395" spans="1:108" ht="26.4">
      <c r="A395" s="3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3"/>
      <c r="Z395" s="12" t="s">
        <v>1283</v>
      </c>
      <c r="AA395" s="12" t="s">
        <v>1284</v>
      </c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</row>
    <row r="396" spans="1:108" ht="26.4">
      <c r="A396" s="3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3"/>
      <c r="Z396" s="12" t="s">
        <v>1285</v>
      </c>
      <c r="AA396" s="12" t="s">
        <v>1286</v>
      </c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</row>
    <row r="397" spans="1:108" ht="26.4">
      <c r="A397" s="3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3"/>
      <c r="Z397" s="12" t="s">
        <v>1287</v>
      </c>
      <c r="AA397" s="12" t="s">
        <v>1288</v>
      </c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</row>
    <row r="398" spans="1:108" ht="39.6">
      <c r="A398" s="3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3"/>
      <c r="Z398" s="12" t="s">
        <v>1289</v>
      </c>
      <c r="AA398" s="12" t="s">
        <v>1290</v>
      </c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</row>
    <row r="399" spans="1:108" ht="52.8">
      <c r="A399" s="3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3"/>
      <c r="Z399" s="12" t="s">
        <v>1291</v>
      </c>
      <c r="AA399" s="12" t="s">
        <v>1292</v>
      </c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</row>
    <row r="400" spans="1:108" ht="39.6">
      <c r="A400" s="3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3"/>
      <c r="Z400" s="12" t="s">
        <v>1293</v>
      </c>
      <c r="AA400" s="12" t="s">
        <v>1294</v>
      </c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</row>
    <row r="401" spans="1:108" ht="52.8">
      <c r="A401" s="3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3"/>
      <c r="Z401" s="12" t="s">
        <v>1295</v>
      </c>
      <c r="AA401" s="12" t="s">
        <v>1296</v>
      </c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</row>
    <row r="402" spans="1:108" ht="26.4">
      <c r="A402" s="3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3"/>
      <c r="Z402" s="12" t="s">
        <v>1297</v>
      </c>
      <c r="AA402" s="12" t="s">
        <v>1298</v>
      </c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</row>
    <row r="403" spans="1:108" ht="13.2">
      <c r="A403" s="3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3"/>
      <c r="Z403" s="12" t="s">
        <v>1299</v>
      </c>
      <c r="AA403" s="12" t="s">
        <v>1300</v>
      </c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</row>
    <row r="404" spans="1:108" ht="26.4">
      <c r="A404" s="3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3"/>
      <c r="Z404" s="12" t="s">
        <v>1301</v>
      </c>
      <c r="AA404" s="12" t="s">
        <v>1302</v>
      </c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</row>
    <row r="405" spans="1:108" ht="26.4">
      <c r="A405" s="3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3"/>
      <c r="Z405" s="12" t="s">
        <v>1303</v>
      </c>
      <c r="AA405" s="12" t="s">
        <v>1304</v>
      </c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</row>
    <row r="406" spans="1:108" ht="13.2">
      <c r="A406" s="3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3"/>
      <c r="Z406" s="12" t="s">
        <v>1305</v>
      </c>
      <c r="AA406" s="12" t="s">
        <v>1306</v>
      </c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</row>
    <row r="407" spans="1:108" ht="26.4">
      <c r="A407" s="3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3"/>
      <c r="Z407" s="12" t="s">
        <v>1307</v>
      </c>
      <c r="AA407" s="12" t="s">
        <v>1308</v>
      </c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</row>
    <row r="408" spans="1:108" ht="13.2">
      <c r="A408" s="3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3"/>
      <c r="Z408" s="12" t="s">
        <v>1309</v>
      </c>
      <c r="AA408" s="12" t="s">
        <v>1310</v>
      </c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</row>
    <row r="409" spans="1:108" ht="92.4">
      <c r="A409" s="3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3"/>
      <c r="Z409" s="12" t="s">
        <v>1311</v>
      </c>
      <c r="AA409" s="12" t="s">
        <v>1312</v>
      </c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</row>
    <row r="410" spans="1:108" ht="52.8">
      <c r="A410" s="3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3"/>
      <c r="Z410" s="12" t="s">
        <v>1313</v>
      </c>
      <c r="AA410" s="12" t="s">
        <v>1314</v>
      </c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</row>
    <row r="411" spans="1:108" ht="66">
      <c r="A411" s="3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3"/>
      <c r="Z411" s="12" t="s">
        <v>1315</v>
      </c>
      <c r="AA411" s="12" t="s">
        <v>1316</v>
      </c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</row>
    <row r="412" spans="1:108" ht="26.4">
      <c r="A412" s="3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3"/>
      <c r="Z412" s="12" t="s">
        <v>1317</v>
      </c>
      <c r="AA412" s="12" t="s">
        <v>1318</v>
      </c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</row>
    <row r="413" spans="1:108" ht="66">
      <c r="A413" s="3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3"/>
      <c r="Z413" s="12" t="s">
        <v>1319</v>
      </c>
      <c r="AA413" s="12" t="s">
        <v>1320</v>
      </c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</row>
    <row r="414" spans="1:108" ht="26.4">
      <c r="A414" s="3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3"/>
      <c r="Z414" s="12" t="s">
        <v>1321</v>
      </c>
      <c r="AA414" s="12" t="s">
        <v>1322</v>
      </c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</row>
    <row r="415" spans="1:108" ht="39.6">
      <c r="A415" s="3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3"/>
      <c r="Z415" s="12" t="s">
        <v>1323</v>
      </c>
      <c r="AA415" s="12" t="s">
        <v>1324</v>
      </c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</row>
    <row r="416" spans="1:108" ht="26.4">
      <c r="A416" s="3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3"/>
      <c r="Z416" s="12" t="s">
        <v>1325</v>
      </c>
      <c r="AA416" s="12" t="s">
        <v>1326</v>
      </c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</row>
    <row r="417" spans="1:108" ht="13.2">
      <c r="A417" s="3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3"/>
      <c r="Z417" s="12" t="s">
        <v>1327</v>
      </c>
      <c r="AA417" s="12" t="s">
        <v>1328</v>
      </c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</row>
    <row r="418" spans="1:108" ht="52.8">
      <c r="A418" s="3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3"/>
      <c r="Z418" s="12" t="s">
        <v>1329</v>
      </c>
      <c r="AA418" s="12" t="s">
        <v>1330</v>
      </c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</row>
    <row r="419" spans="1:108" ht="52.8">
      <c r="A419" s="3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3"/>
      <c r="Z419" s="12" t="s">
        <v>1331</v>
      </c>
      <c r="AA419" s="12" t="s">
        <v>1332</v>
      </c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</row>
    <row r="420" spans="1:108" ht="52.8">
      <c r="A420" s="3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3"/>
      <c r="Z420" s="12" t="s">
        <v>1333</v>
      </c>
      <c r="AA420" s="12" t="s">
        <v>1334</v>
      </c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</row>
    <row r="421" spans="1:108" ht="13.2">
      <c r="A421" s="3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3"/>
      <c r="Z421" s="12" t="s">
        <v>1335</v>
      </c>
      <c r="AA421" s="12" t="s">
        <v>1336</v>
      </c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</row>
    <row r="422" spans="1:108" ht="26.4">
      <c r="A422" s="3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3"/>
      <c r="Z422" s="12" t="s">
        <v>1337</v>
      </c>
      <c r="AA422" s="12" t="s">
        <v>1338</v>
      </c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</row>
    <row r="423" spans="1:108" ht="39.6">
      <c r="A423" s="3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3"/>
      <c r="Z423" s="12" t="s">
        <v>1339</v>
      </c>
      <c r="AA423" s="12" t="s">
        <v>1340</v>
      </c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</row>
    <row r="424" spans="1:108" ht="39.6">
      <c r="A424" s="3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3"/>
      <c r="Z424" s="12" t="s">
        <v>1341</v>
      </c>
      <c r="AA424" s="12" t="s">
        <v>1342</v>
      </c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</row>
    <row r="425" spans="1:108" ht="26.4">
      <c r="A425" s="3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3"/>
      <c r="Z425" s="12" t="s">
        <v>1343</v>
      </c>
      <c r="AA425" s="12" t="s">
        <v>1344</v>
      </c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</row>
    <row r="426" spans="1:108" ht="39.6">
      <c r="A426" s="3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3"/>
      <c r="Z426" s="12" t="s">
        <v>1345</v>
      </c>
      <c r="AA426" s="12" t="s">
        <v>1346</v>
      </c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</row>
    <row r="427" spans="1:108" ht="26.4">
      <c r="A427" s="3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3"/>
      <c r="Z427" s="12" t="s">
        <v>1347</v>
      </c>
      <c r="AA427" s="12" t="s">
        <v>1348</v>
      </c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</row>
    <row r="428" spans="1:108" ht="39.6">
      <c r="A428" s="3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3"/>
      <c r="Z428" s="12" t="s">
        <v>1349</v>
      </c>
      <c r="AA428" s="12" t="s">
        <v>1350</v>
      </c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</row>
    <row r="429" spans="1:108" ht="39.6">
      <c r="A429" s="3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3"/>
      <c r="Z429" s="12" t="s">
        <v>1351</v>
      </c>
      <c r="AA429" s="12" t="s">
        <v>1352</v>
      </c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</row>
    <row r="430" spans="1:108" ht="39.6">
      <c r="A430" s="3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3"/>
      <c r="Z430" s="12" t="s">
        <v>1353</v>
      </c>
      <c r="AA430" s="12" t="s">
        <v>1354</v>
      </c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</row>
    <row r="431" spans="1:108" ht="52.8">
      <c r="A431" s="3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3"/>
      <c r="Z431" s="12" t="s">
        <v>1355</v>
      </c>
      <c r="AA431" s="12" t="s">
        <v>1356</v>
      </c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</row>
    <row r="432" spans="1:108" ht="39.6">
      <c r="A432" s="3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3"/>
      <c r="Z432" s="12" t="s">
        <v>1357</v>
      </c>
      <c r="AA432" s="12" t="s">
        <v>1358</v>
      </c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</row>
    <row r="433" spans="1:108" ht="13.2">
      <c r="A433" s="3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3"/>
      <c r="Z433" s="12" t="s">
        <v>1359</v>
      </c>
      <c r="AA433" s="12" t="s">
        <v>1360</v>
      </c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</row>
    <row r="434" spans="1:108" ht="13.2">
      <c r="A434" s="3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3"/>
      <c r="Z434" s="12" t="s">
        <v>1361</v>
      </c>
      <c r="AA434" s="12" t="s">
        <v>1362</v>
      </c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</row>
    <row r="435" spans="1:108" ht="26.4">
      <c r="A435" s="3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3"/>
      <c r="Z435" s="12" t="s">
        <v>1363</v>
      </c>
      <c r="AA435" s="12" t="s">
        <v>1364</v>
      </c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</row>
    <row r="436" spans="1:108" ht="66">
      <c r="A436" s="3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3"/>
      <c r="Z436" s="12" t="s">
        <v>1365</v>
      </c>
      <c r="AA436" s="12" t="s">
        <v>1366</v>
      </c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</row>
    <row r="437" spans="1:108" ht="26.4">
      <c r="A437" s="3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3"/>
      <c r="Z437" s="12" t="s">
        <v>1367</v>
      </c>
      <c r="AA437" s="12" t="s">
        <v>1368</v>
      </c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</row>
    <row r="438" spans="1:108" ht="39.6">
      <c r="A438" s="3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3"/>
      <c r="Z438" s="12" t="s">
        <v>1369</v>
      </c>
      <c r="AA438" s="12" t="s">
        <v>1370</v>
      </c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</row>
    <row r="439" spans="1:108" ht="13.2">
      <c r="A439" s="3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3"/>
      <c r="Z439" s="12" t="s">
        <v>1371</v>
      </c>
      <c r="AA439" s="12" t="s">
        <v>1372</v>
      </c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</row>
    <row r="440" spans="1:108" ht="39.6">
      <c r="A440" s="3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3"/>
      <c r="Z440" s="12" t="s">
        <v>1373</v>
      </c>
      <c r="AA440" s="12" t="s">
        <v>1374</v>
      </c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</row>
    <row r="441" spans="1:108" ht="52.8">
      <c r="A441" s="3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3"/>
      <c r="Z441" s="12" t="s">
        <v>1375</v>
      </c>
      <c r="AA441" s="12" t="s">
        <v>1376</v>
      </c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</row>
    <row r="442" spans="1:108" ht="52.8">
      <c r="A442" s="3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3"/>
      <c r="Z442" s="12" t="s">
        <v>1377</v>
      </c>
      <c r="AA442" s="12" t="s">
        <v>1378</v>
      </c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</row>
    <row r="443" spans="1:108" ht="26.4">
      <c r="A443" s="3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3"/>
      <c r="Z443" s="12" t="s">
        <v>1379</v>
      </c>
      <c r="AA443" s="12" t="s">
        <v>1380</v>
      </c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</row>
    <row r="444" spans="1:108" ht="26.4">
      <c r="A444" s="3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3"/>
      <c r="Z444" s="12" t="s">
        <v>1381</v>
      </c>
      <c r="AA444" s="12" t="s">
        <v>1382</v>
      </c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</row>
    <row r="445" spans="1:108" ht="39.6">
      <c r="A445" s="3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3"/>
      <c r="Z445" s="12" t="s">
        <v>1383</v>
      </c>
      <c r="AA445" s="12" t="s">
        <v>1384</v>
      </c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</row>
    <row r="446" spans="1:108" ht="26.4">
      <c r="A446" s="3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3"/>
      <c r="Z446" s="12" t="s">
        <v>1385</v>
      </c>
      <c r="AA446" s="12" t="s">
        <v>1386</v>
      </c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</row>
    <row r="447" spans="1:108" ht="26.4">
      <c r="A447" s="3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3"/>
      <c r="Z447" s="12" t="s">
        <v>1387</v>
      </c>
      <c r="AA447" s="12" t="s">
        <v>1388</v>
      </c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</row>
    <row r="448" spans="1:108" ht="26.4">
      <c r="A448" s="3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3"/>
      <c r="Z448" s="12" t="s">
        <v>1389</v>
      </c>
      <c r="AA448" s="12" t="s">
        <v>1390</v>
      </c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</row>
    <row r="449" spans="1:108" ht="66">
      <c r="A449" s="3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3"/>
      <c r="Z449" s="12" t="s">
        <v>1391</v>
      </c>
      <c r="AA449" s="12" t="s">
        <v>1392</v>
      </c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</row>
    <row r="450" spans="1:108" ht="26.4">
      <c r="A450" s="3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3"/>
      <c r="Z450" s="12" t="s">
        <v>1393</v>
      </c>
      <c r="AA450" s="12" t="s">
        <v>1394</v>
      </c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</row>
    <row r="451" spans="1:108" ht="52.8">
      <c r="A451" s="3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3"/>
      <c r="Z451" s="12" t="s">
        <v>1395</v>
      </c>
      <c r="AA451" s="12" t="s">
        <v>1396</v>
      </c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</row>
    <row r="452" spans="1:108" ht="66">
      <c r="A452" s="3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3"/>
      <c r="Z452" s="12" t="s">
        <v>1397</v>
      </c>
      <c r="AA452" s="12" t="s">
        <v>1398</v>
      </c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</row>
    <row r="453" spans="1:108" ht="26.4">
      <c r="A453" s="3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3"/>
      <c r="Z453" s="12" t="s">
        <v>1399</v>
      </c>
      <c r="AA453" s="12" t="s">
        <v>1400</v>
      </c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</row>
    <row r="454" spans="1:108" ht="52.8">
      <c r="A454" s="3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3"/>
      <c r="Z454" s="12" t="s">
        <v>1401</v>
      </c>
      <c r="AA454" s="12" t="s">
        <v>1402</v>
      </c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</row>
    <row r="455" spans="1:108" ht="79.2">
      <c r="A455" s="3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3"/>
      <c r="Z455" s="12" t="s">
        <v>1403</v>
      </c>
      <c r="AA455" s="12" t="s">
        <v>1404</v>
      </c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</row>
    <row r="456" spans="1:108" ht="13.2">
      <c r="A456" s="3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3"/>
      <c r="Z456" s="12" t="s">
        <v>1405</v>
      </c>
      <c r="AA456" s="12" t="s">
        <v>1406</v>
      </c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</row>
    <row r="457" spans="1:108" ht="52.8">
      <c r="A457" s="3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3"/>
      <c r="Z457" s="12" t="s">
        <v>1407</v>
      </c>
      <c r="AA457" s="12" t="s">
        <v>1408</v>
      </c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</row>
    <row r="458" spans="1:108" ht="52.8">
      <c r="A458" s="3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3"/>
      <c r="Z458" s="12" t="s">
        <v>1409</v>
      </c>
      <c r="AA458" s="12" t="s">
        <v>1410</v>
      </c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</row>
    <row r="459" spans="1:108" ht="52.8">
      <c r="A459" s="3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3"/>
      <c r="Z459" s="12" t="s">
        <v>1411</v>
      </c>
      <c r="AA459" s="12" t="s">
        <v>1412</v>
      </c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</row>
    <row r="460" spans="1:108" ht="13.2">
      <c r="A460" s="3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3"/>
      <c r="Z460" s="12" t="s">
        <v>1413</v>
      </c>
      <c r="AA460" s="12" t="s">
        <v>1414</v>
      </c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</row>
    <row r="461" spans="1:108" ht="13.2">
      <c r="A461" s="3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3"/>
      <c r="Z461" s="12" t="s">
        <v>1415</v>
      </c>
      <c r="AA461" s="12" t="s">
        <v>1416</v>
      </c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</row>
    <row r="462" spans="1:108" ht="52.8">
      <c r="A462" s="3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3"/>
      <c r="Z462" s="12" t="s">
        <v>1417</v>
      </c>
      <c r="AA462" s="12" t="s">
        <v>1418</v>
      </c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</row>
    <row r="463" spans="1:108" ht="79.2">
      <c r="A463" s="3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3"/>
      <c r="Z463" s="12" t="s">
        <v>1419</v>
      </c>
      <c r="AA463" s="12" t="s">
        <v>1420</v>
      </c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</row>
    <row r="464" spans="1:108" ht="52.8">
      <c r="A464" s="3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3"/>
      <c r="Z464" s="12" t="s">
        <v>1421</v>
      </c>
      <c r="AA464" s="12" t="s">
        <v>1422</v>
      </c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</row>
    <row r="465" spans="1:108" ht="52.8">
      <c r="A465" s="3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3"/>
      <c r="Z465" s="12" t="s">
        <v>1423</v>
      </c>
      <c r="AA465" s="12" t="s">
        <v>1424</v>
      </c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</row>
    <row r="466" spans="1:108" ht="39.6">
      <c r="A466" s="3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3"/>
      <c r="Z466" s="12" t="s">
        <v>1425</v>
      </c>
      <c r="AA466" s="12" t="s">
        <v>1426</v>
      </c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</row>
    <row r="467" spans="1:108" ht="39.6">
      <c r="A467" s="3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3"/>
      <c r="Z467" s="12" t="s">
        <v>1427</v>
      </c>
      <c r="AA467" s="12" t="s">
        <v>1428</v>
      </c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</row>
    <row r="468" spans="1:108" ht="39.6">
      <c r="A468" s="3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3"/>
      <c r="Z468" s="12" t="s">
        <v>1429</v>
      </c>
      <c r="AA468" s="12" t="s">
        <v>1430</v>
      </c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</row>
    <row r="469" spans="1:108" ht="52.8">
      <c r="A469" s="3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3"/>
      <c r="Z469" s="12" t="s">
        <v>1431</v>
      </c>
      <c r="AA469" s="12" t="s">
        <v>1432</v>
      </c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</row>
    <row r="470" spans="1:108" ht="13.2">
      <c r="A470" s="3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3"/>
      <c r="Z470" s="12" t="s">
        <v>1433</v>
      </c>
      <c r="AA470" s="12" t="s">
        <v>1434</v>
      </c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</row>
    <row r="471" spans="1:108" ht="52.8">
      <c r="A471" s="3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3"/>
      <c r="Z471" s="12" t="s">
        <v>1435</v>
      </c>
      <c r="AA471" s="12" t="s">
        <v>1436</v>
      </c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</row>
    <row r="472" spans="1:108" ht="26.4">
      <c r="A472" s="3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3"/>
      <c r="Z472" s="12" t="s">
        <v>1437</v>
      </c>
      <c r="AA472" s="12" t="s">
        <v>1438</v>
      </c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</row>
    <row r="473" spans="1:108" ht="66">
      <c r="A473" s="3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3"/>
      <c r="Z473" s="12" t="s">
        <v>1439</v>
      </c>
      <c r="AA473" s="12" t="s">
        <v>1440</v>
      </c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</row>
    <row r="474" spans="1:108" ht="26.4">
      <c r="A474" s="3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3"/>
      <c r="Z474" s="12" t="s">
        <v>1441</v>
      </c>
      <c r="AA474" s="12" t="s">
        <v>1442</v>
      </c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</row>
    <row r="475" spans="1:108" ht="26.4">
      <c r="A475" s="3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3"/>
      <c r="Z475" s="12" t="s">
        <v>1443</v>
      </c>
      <c r="AA475" s="12" t="s">
        <v>1444</v>
      </c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</row>
    <row r="476" spans="1:108" ht="79.2">
      <c r="A476" s="3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3"/>
      <c r="Z476" s="12" t="s">
        <v>1445</v>
      </c>
      <c r="AA476" s="12" t="s">
        <v>1446</v>
      </c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</row>
    <row r="477" spans="1:108" ht="92.4">
      <c r="A477" s="3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3"/>
      <c r="Z477" s="12" t="s">
        <v>1447</v>
      </c>
      <c r="AA477" s="12" t="s">
        <v>1448</v>
      </c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</row>
    <row r="478" spans="1:108" ht="13.2">
      <c r="A478" s="3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3"/>
      <c r="Z478" s="12" t="s">
        <v>1449</v>
      </c>
      <c r="AA478" s="12" t="s">
        <v>1450</v>
      </c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</row>
    <row r="479" spans="1:108" ht="79.2">
      <c r="A479" s="3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3"/>
      <c r="Z479" s="12" t="s">
        <v>1451</v>
      </c>
      <c r="AA479" s="12" t="s">
        <v>1452</v>
      </c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</row>
    <row r="480" spans="1:108" ht="39.6">
      <c r="A480" s="3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3"/>
      <c r="Z480" s="12" t="s">
        <v>1453</v>
      </c>
      <c r="AA480" s="12" t="s">
        <v>1454</v>
      </c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</row>
    <row r="481" spans="1:108" ht="13.2">
      <c r="A481" s="3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3"/>
      <c r="Z481" s="12" t="s">
        <v>1455</v>
      </c>
      <c r="AA481" s="12" t="s">
        <v>1456</v>
      </c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</row>
    <row r="482" spans="1:108" ht="39.6">
      <c r="A482" s="3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3"/>
      <c r="Z482" s="12" t="s">
        <v>1457</v>
      </c>
      <c r="AA482" s="12" t="s">
        <v>1458</v>
      </c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</row>
    <row r="483" spans="1:108" ht="52.8">
      <c r="A483" s="3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3"/>
      <c r="Z483" s="12" t="s">
        <v>1459</v>
      </c>
      <c r="AA483" s="12" t="s">
        <v>1460</v>
      </c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</row>
    <row r="484" spans="1:108" ht="26.4">
      <c r="A484" s="3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3"/>
      <c r="Z484" s="12" t="s">
        <v>1461</v>
      </c>
      <c r="AA484" s="12" t="s">
        <v>1462</v>
      </c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</row>
    <row r="485" spans="1:108" ht="52.8">
      <c r="A485" s="3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3"/>
      <c r="Z485" s="12" t="s">
        <v>1463</v>
      </c>
      <c r="AA485" s="12" t="s">
        <v>1464</v>
      </c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</row>
    <row r="486" spans="1:108" ht="13.2">
      <c r="A486" s="3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</row>
    <row r="487" spans="1:108" ht="13.2">
      <c r="A487" s="3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</row>
    <row r="488" spans="1:108" ht="13.2">
      <c r="A488" s="3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</row>
    <row r="489" spans="1:108" ht="13.2">
      <c r="A489" s="3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</row>
    <row r="490" spans="1:108" ht="13.2">
      <c r="A490" s="3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</row>
    <row r="491" spans="1:108" ht="13.2">
      <c r="A491" s="3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</row>
    <row r="492" spans="1:108" ht="13.2">
      <c r="A492" s="3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</row>
    <row r="493" spans="1:108" ht="13.2">
      <c r="A493" s="3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</row>
    <row r="494" spans="1:108" ht="13.2">
      <c r="A494" s="3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</row>
    <row r="495" spans="1:108" ht="13.2">
      <c r="A495" s="3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</row>
    <row r="496" spans="1:108" ht="13.2">
      <c r="A496" s="3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</row>
    <row r="497" spans="1:108" ht="13.2">
      <c r="A497" s="3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</row>
    <row r="498" spans="1:108" ht="13.2">
      <c r="A498" s="3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</row>
    <row r="499" spans="1:108" ht="13.2">
      <c r="A499" s="3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</row>
    <row r="500" spans="1:108" ht="13.2">
      <c r="A500" s="3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</row>
    <row r="501" spans="1:108" ht="13.2">
      <c r="A501" s="3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</row>
    <row r="502" spans="1:108" ht="13.2">
      <c r="A502" s="3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</row>
    <row r="503" spans="1:108" ht="13.2">
      <c r="A503" s="3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</row>
    <row r="504" spans="1:108" ht="13.2">
      <c r="A504" s="3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</row>
    <row r="505" spans="1:108" ht="13.2">
      <c r="A505" s="3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</row>
    <row r="506" spans="1:108" ht="13.2">
      <c r="A506" s="3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</row>
    <row r="507" spans="1:108" ht="13.2">
      <c r="A507" s="3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</row>
    <row r="508" spans="1:108" ht="13.2">
      <c r="A508" s="3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</row>
    <row r="509" spans="1:108" ht="13.2">
      <c r="A509" s="3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</row>
    <row r="510" spans="1:108" ht="13.2">
      <c r="A510" s="3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</row>
    <row r="511" spans="1:108" ht="13.2">
      <c r="A511" s="3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</row>
    <row r="512" spans="1:108" ht="13.2">
      <c r="A512" s="3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</row>
    <row r="513" spans="1:108" ht="13.2">
      <c r="A513" s="3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</row>
    <row r="514" spans="1:108" ht="13.2">
      <c r="A514" s="3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</row>
    <row r="515" spans="1:108" ht="13.2">
      <c r="A515" s="3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</row>
    <row r="516" spans="1:108" ht="13.2">
      <c r="A516" s="3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</row>
    <row r="517" spans="1:108" ht="13.2">
      <c r="A517" s="3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</row>
    <row r="518" spans="1:108" ht="13.2">
      <c r="A518" s="3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</row>
    <row r="519" spans="1:108" ht="13.2">
      <c r="A519" s="3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</row>
    <row r="520" spans="1:108" ht="13.2">
      <c r="A520" s="3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</row>
    <row r="521" spans="1:108" ht="13.2">
      <c r="A521" s="3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</row>
    <row r="522" spans="1:108" ht="13.2">
      <c r="A522" s="3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</row>
    <row r="523" spans="1:108" ht="13.2">
      <c r="A523" s="3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</row>
    <row r="524" spans="1:108" ht="13.2">
      <c r="A524" s="3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</row>
    <row r="525" spans="1:108" ht="13.2">
      <c r="A525" s="3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</row>
    <row r="526" spans="1:108" ht="13.2">
      <c r="A526" s="3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</row>
    <row r="527" spans="1:108" ht="13.2">
      <c r="A527" s="3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</row>
    <row r="528" spans="1:108" ht="13.2">
      <c r="A528" s="3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</row>
    <row r="529" spans="1:108" ht="13.2">
      <c r="A529" s="3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</row>
    <row r="530" spans="1:108" ht="13.2">
      <c r="A530" s="3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</row>
    <row r="531" spans="1:108" ht="13.2">
      <c r="A531" s="3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</row>
    <row r="532" spans="1:108" ht="13.2">
      <c r="A532" s="3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</row>
    <row r="533" spans="1:108" ht="13.2">
      <c r="A533" s="3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</row>
    <row r="534" spans="1:108" ht="13.2">
      <c r="A534" s="3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</row>
    <row r="535" spans="1:108" ht="13.2">
      <c r="A535" s="3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</row>
    <row r="536" spans="1:108" ht="13.2">
      <c r="A536" s="3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</row>
    <row r="537" spans="1:108" ht="13.2">
      <c r="A537" s="3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</row>
    <row r="538" spans="1:108" ht="13.2">
      <c r="A538" s="3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</row>
    <row r="539" spans="1:108" ht="13.2">
      <c r="A539" s="3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</row>
    <row r="540" spans="1:108" ht="13.2">
      <c r="A540" s="3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</row>
    <row r="541" spans="1:108" ht="13.2">
      <c r="A541" s="3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</row>
    <row r="542" spans="1:108" ht="13.2">
      <c r="A542" s="3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</row>
    <row r="543" spans="1:108" ht="13.2">
      <c r="A543" s="3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</row>
    <row r="544" spans="1:108" ht="13.2">
      <c r="A544" s="3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</row>
    <row r="545" spans="1:108" ht="13.2">
      <c r="A545" s="3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</row>
    <row r="546" spans="1:108" ht="13.2">
      <c r="A546" s="3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</row>
    <row r="547" spans="1:108" ht="13.2">
      <c r="A547" s="3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</row>
    <row r="548" spans="1:108" ht="13.2">
      <c r="A548" s="3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</row>
    <row r="549" spans="1:108" ht="13.2">
      <c r="A549" s="3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</row>
    <row r="550" spans="1:108" ht="13.2">
      <c r="A550" s="3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</row>
    <row r="551" spans="1:108" ht="13.2">
      <c r="A551" s="3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</row>
    <row r="552" spans="1:108" ht="13.2">
      <c r="A552" s="3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</row>
    <row r="553" spans="1:108" ht="13.2">
      <c r="A553" s="3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</row>
    <row r="554" spans="1:108" ht="13.2">
      <c r="A554" s="3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</row>
    <row r="555" spans="1:108" ht="13.2">
      <c r="A555" s="3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</row>
    <row r="556" spans="1:108" ht="13.2">
      <c r="A556" s="3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</row>
    <row r="557" spans="1:108" ht="13.2">
      <c r="A557" s="3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</row>
    <row r="558" spans="1:108" ht="13.2">
      <c r="A558" s="3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</row>
    <row r="559" spans="1:108" ht="13.2">
      <c r="A559" s="3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</row>
    <row r="560" spans="1:108" ht="13.2">
      <c r="A560" s="3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</row>
    <row r="561" spans="1:108" ht="13.2">
      <c r="A561" s="3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</row>
    <row r="562" spans="1:108" ht="13.2">
      <c r="A562" s="3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</row>
    <row r="563" spans="1:108" ht="13.2">
      <c r="A563" s="3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</row>
    <row r="564" spans="1:108" ht="13.2">
      <c r="A564" s="3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</row>
    <row r="565" spans="1:108" ht="13.2">
      <c r="A565" s="3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</row>
    <row r="566" spans="1:108" ht="13.2">
      <c r="A566" s="3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</row>
    <row r="567" spans="1:108" ht="13.2">
      <c r="A567" s="3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</row>
    <row r="568" spans="1:108" ht="13.2">
      <c r="A568" s="3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</row>
    <row r="569" spans="1:108" ht="13.2">
      <c r="A569" s="3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</row>
    <row r="570" spans="1:108" ht="13.2">
      <c r="A570" s="3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</row>
    <row r="571" spans="1:108" ht="13.2">
      <c r="A571" s="3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</row>
    <row r="572" spans="1:108" ht="13.2">
      <c r="A572" s="3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</row>
    <row r="573" spans="1:108" ht="13.2">
      <c r="A573" s="3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</row>
    <row r="574" spans="1:108" ht="13.2">
      <c r="A574" s="3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</row>
    <row r="575" spans="1:108" ht="13.2">
      <c r="A575" s="3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</row>
    <row r="576" spans="1:108" ht="13.2">
      <c r="A576" s="3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</row>
    <row r="577" spans="1:108" ht="13.2">
      <c r="A577" s="3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</row>
    <row r="578" spans="1:108" ht="13.2">
      <c r="A578" s="3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</row>
    <row r="579" spans="1:108" ht="13.2">
      <c r="A579" s="3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</row>
    <row r="580" spans="1:108" ht="13.2">
      <c r="A580" s="3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</row>
    <row r="581" spans="1:108" ht="13.2">
      <c r="A581" s="3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</row>
    <row r="582" spans="1:108" ht="13.2">
      <c r="A582" s="3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</row>
    <row r="583" spans="1:108" ht="13.2">
      <c r="A583" s="3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</row>
    <row r="584" spans="1:108" ht="13.2">
      <c r="A584" s="3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</row>
    <row r="585" spans="1:108" ht="13.2">
      <c r="A585" s="3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</row>
    <row r="586" spans="1:108" ht="13.2">
      <c r="A586" s="3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</row>
    <row r="587" spans="1:108" ht="13.2">
      <c r="A587" s="3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</row>
    <row r="588" spans="1:108" ht="13.2">
      <c r="A588" s="3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</row>
    <row r="589" spans="1:108" ht="13.2">
      <c r="A589" s="3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</row>
    <row r="590" spans="1:108" ht="13.2">
      <c r="A590" s="3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</row>
    <row r="591" spans="1:108" ht="13.2">
      <c r="A591" s="3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</row>
    <row r="592" spans="1:108" ht="13.2">
      <c r="A592" s="3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</row>
    <row r="593" spans="1:108" ht="13.2">
      <c r="A593" s="3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</row>
    <row r="594" spans="1:108" ht="13.2">
      <c r="A594" s="3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</row>
    <row r="595" spans="1:108" ht="13.2">
      <c r="A595" s="3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</row>
    <row r="596" spans="1:108" ht="13.2">
      <c r="A596" s="3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</row>
    <row r="597" spans="1:108" ht="13.2">
      <c r="A597" s="3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</row>
    <row r="598" spans="1:108" ht="13.2">
      <c r="A598" s="3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</row>
    <row r="599" spans="1:108" ht="13.2">
      <c r="A599" s="3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</row>
    <row r="600" spans="1:108" ht="13.2">
      <c r="A600" s="3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</row>
    <row r="601" spans="1:108" ht="13.2">
      <c r="A601" s="3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</row>
    <row r="602" spans="1:108" ht="13.2">
      <c r="A602" s="3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</row>
    <row r="603" spans="1:108" ht="13.2">
      <c r="A603" s="3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</row>
    <row r="604" spans="1:108" ht="13.2">
      <c r="A604" s="3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</row>
    <row r="605" spans="1:108" ht="13.2">
      <c r="A605" s="3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</row>
    <row r="606" spans="1:108" ht="13.2">
      <c r="A606" s="3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</row>
    <row r="607" spans="1:108" ht="13.2">
      <c r="A607" s="3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</row>
    <row r="608" spans="1:108" ht="13.2">
      <c r="A608" s="3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</row>
    <row r="609" spans="1:108" ht="13.2">
      <c r="A609" s="3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</row>
    <row r="610" spans="1:108" ht="13.2">
      <c r="A610" s="3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</row>
    <row r="611" spans="1:108" ht="13.2">
      <c r="A611" s="3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</row>
    <row r="612" spans="1:108" ht="13.2">
      <c r="A612" s="3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</row>
    <row r="613" spans="1:108" ht="13.2">
      <c r="A613" s="3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</row>
    <row r="614" spans="1:108" ht="13.2">
      <c r="A614" s="3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</row>
    <row r="615" spans="1:108" ht="13.2">
      <c r="A615" s="3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</row>
    <row r="616" spans="1:108" ht="13.2">
      <c r="A616" s="3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</row>
    <row r="617" spans="1:108" ht="13.2">
      <c r="A617" s="3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</row>
    <row r="618" spans="1:108" ht="13.2">
      <c r="A618" s="3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</row>
    <row r="619" spans="1:108" ht="13.2">
      <c r="A619" s="3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</row>
    <row r="620" spans="1:108" ht="13.2">
      <c r="A620" s="3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</row>
    <row r="621" spans="1:108" ht="13.2">
      <c r="A621" s="3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</row>
    <row r="622" spans="1:108" ht="13.2">
      <c r="A622" s="3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</row>
    <row r="623" spans="1:108" ht="13.2">
      <c r="A623" s="3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</row>
    <row r="624" spans="1:108" ht="13.2">
      <c r="A624" s="3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</row>
    <row r="625" spans="1:108" ht="13.2">
      <c r="A625" s="3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</row>
    <row r="626" spans="1:108" ht="13.2">
      <c r="A626" s="3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</row>
    <row r="627" spans="1:108" ht="13.2">
      <c r="A627" s="3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</row>
    <row r="628" spans="1:108" ht="13.2">
      <c r="A628" s="3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</row>
    <row r="629" spans="1:108" ht="13.2">
      <c r="A629" s="3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</row>
    <row r="630" spans="1:108" ht="13.2">
      <c r="A630" s="3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</row>
    <row r="631" spans="1:108" ht="13.2">
      <c r="A631" s="3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</row>
    <row r="632" spans="1:108" ht="13.2">
      <c r="A632" s="3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</row>
    <row r="633" spans="1:108" ht="13.2">
      <c r="A633" s="3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</row>
    <row r="634" spans="1:108" ht="13.2">
      <c r="A634" s="3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</row>
    <row r="635" spans="1:108" ht="13.2">
      <c r="A635" s="3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</row>
    <row r="636" spans="1:108" ht="13.2">
      <c r="A636" s="3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</row>
    <row r="637" spans="1:108" ht="13.2">
      <c r="A637" s="3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</row>
    <row r="638" spans="1:108" ht="13.2">
      <c r="A638" s="3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</row>
    <row r="639" spans="1:108" ht="13.2">
      <c r="A639" s="3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</row>
    <row r="640" spans="1:108" ht="13.2">
      <c r="A640" s="3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</row>
    <row r="641" spans="1:108" ht="13.2">
      <c r="A641" s="3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</row>
    <row r="642" spans="1:108" ht="13.2">
      <c r="A642" s="3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</row>
    <row r="643" spans="1:108" ht="13.2">
      <c r="A643" s="3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</row>
    <row r="644" spans="1:108" ht="13.2">
      <c r="A644" s="3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</row>
    <row r="645" spans="1:108" ht="13.2">
      <c r="A645" s="3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</row>
    <row r="646" spans="1:108" ht="13.2">
      <c r="A646" s="3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</row>
    <row r="647" spans="1:108" ht="13.2">
      <c r="A647" s="3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</row>
    <row r="648" spans="1:108" ht="13.2">
      <c r="A648" s="3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</row>
    <row r="649" spans="1:108" ht="13.2">
      <c r="A649" s="3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</row>
    <row r="650" spans="1:108" ht="13.2">
      <c r="A650" s="3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</row>
    <row r="651" spans="1:108" ht="13.2">
      <c r="A651" s="3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</row>
    <row r="652" spans="1:108" ht="13.2">
      <c r="A652" s="3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</row>
    <row r="653" spans="1:108" ht="13.2">
      <c r="A653" s="3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</row>
    <row r="654" spans="1:108" ht="13.2">
      <c r="A654" s="3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</row>
    <row r="655" spans="1:108" ht="13.2">
      <c r="A655" s="3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</row>
    <row r="656" spans="1:108" ht="13.2">
      <c r="A656" s="3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</row>
    <row r="657" spans="1:108" ht="13.2">
      <c r="A657" s="3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</row>
    <row r="658" spans="1:108" ht="13.2">
      <c r="A658" s="3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</row>
    <row r="659" spans="1:108" ht="13.2">
      <c r="A659" s="3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</row>
    <row r="660" spans="1:108" ht="13.2">
      <c r="A660" s="3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</row>
    <row r="661" spans="1:108" ht="13.2">
      <c r="A661" s="3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</row>
    <row r="662" spans="1:108" ht="13.2">
      <c r="A662" s="3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</row>
    <row r="663" spans="1:108" ht="13.2">
      <c r="A663" s="3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</row>
    <row r="664" spans="1:108" ht="13.2">
      <c r="A664" s="3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</row>
    <row r="665" spans="1:108" ht="13.2">
      <c r="A665" s="3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</row>
    <row r="666" spans="1:108" ht="13.2">
      <c r="A666" s="3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</row>
    <row r="667" spans="1:108" ht="13.2">
      <c r="A667" s="3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</row>
    <row r="668" spans="1:108" ht="13.2">
      <c r="A668" s="3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</row>
    <row r="669" spans="1:108" ht="13.2">
      <c r="A669" s="3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</row>
    <row r="670" spans="1:108" ht="13.2">
      <c r="A670" s="3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</row>
    <row r="671" spans="1:108" ht="13.2">
      <c r="A671" s="3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</row>
    <row r="672" spans="1:108" ht="13.2">
      <c r="A672" s="3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</row>
    <row r="673" spans="1:108" ht="13.2">
      <c r="A673" s="3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</row>
    <row r="674" spans="1:108" ht="13.2">
      <c r="A674" s="3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</row>
    <row r="675" spans="1:108" ht="13.2">
      <c r="A675" s="3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</row>
    <row r="676" spans="1:108" ht="13.2">
      <c r="A676" s="3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</row>
    <row r="677" spans="1:108" ht="13.2">
      <c r="A677" s="3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</row>
    <row r="678" spans="1:108" ht="13.2">
      <c r="A678" s="3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</row>
    <row r="679" spans="1:108" ht="13.2">
      <c r="A679" s="3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</row>
    <row r="680" spans="1:108" ht="13.2">
      <c r="A680" s="3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</row>
    <row r="681" spans="1:108" ht="13.2">
      <c r="A681" s="3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</row>
    <row r="682" spans="1:108" ht="13.2">
      <c r="A682" s="3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</row>
    <row r="683" spans="1:108" ht="13.2">
      <c r="A683" s="3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</row>
    <row r="684" spans="1:108" ht="13.2">
      <c r="A684" s="3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</row>
    <row r="685" spans="1:108" ht="13.2">
      <c r="A685" s="3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</row>
    <row r="686" spans="1:108" ht="13.2">
      <c r="A686" s="3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</row>
    <row r="687" spans="1:108" ht="13.2">
      <c r="A687" s="3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</row>
    <row r="688" spans="1:108" ht="13.2">
      <c r="A688" s="3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</row>
    <row r="689" spans="1:108" ht="13.2">
      <c r="A689" s="3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</row>
    <row r="690" spans="1:108" ht="13.2">
      <c r="A690" s="3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</row>
    <row r="691" spans="1:108" ht="13.2">
      <c r="A691" s="3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</row>
    <row r="692" spans="1:108" ht="13.2">
      <c r="A692" s="3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</row>
    <row r="693" spans="1:108" ht="13.2">
      <c r="A693" s="3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</row>
    <row r="694" spans="1:108" ht="13.2">
      <c r="A694" s="3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</row>
    <row r="695" spans="1:108" ht="13.2">
      <c r="A695" s="3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</row>
    <row r="696" spans="1:108" ht="13.2">
      <c r="A696" s="3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</row>
    <row r="697" spans="1:108" ht="13.2">
      <c r="A697" s="3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</row>
    <row r="698" spans="1:108" ht="13.2">
      <c r="A698" s="3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</row>
    <row r="699" spans="1:108" ht="13.2">
      <c r="A699" s="3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</row>
    <row r="700" spans="1:108" ht="13.2">
      <c r="A700" s="3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</row>
    <row r="701" spans="1:108" ht="13.2">
      <c r="A701" s="3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</row>
    <row r="702" spans="1:108" ht="13.2">
      <c r="A702" s="3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</row>
    <row r="703" spans="1:108" ht="13.2">
      <c r="A703" s="3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</row>
    <row r="704" spans="1:108" ht="13.2">
      <c r="A704" s="3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</row>
    <row r="705" spans="1:108" ht="13.2">
      <c r="A705" s="3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</row>
    <row r="706" spans="1:108" ht="13.2">
      <c r="A706" s="3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</row>
    <row r="707" spans="1:108" ht="13.2">
      <c r="A707" s="3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</row>
    <row r="708" spans="1:108" ht="13.2">
      <c r="A708" s="3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</row>
    <row r="709" spans="1:108" ht="13.2">
      <c r="A709" s="3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</row>
    <row r="710" spans="1:108" ht="13.2">
      <c r="A710" s="3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</row>
    <row r="711" spans="1:108" ht="13.2">
      <c r="A711" s="3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</row>
    <row r="712" spans="1:108" ht="13.2">
      <c r="A712" s="3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</row>
    <row r="713" spans="1:108" ht="13.2">
      <c r="A713" s="3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</row>
    <row r="714" spans="1:108" ht="13.2">
      <c r="A714" s="3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</row>
    <row r="715" spans="1:108" ht="13.2">
      <c r="A715" s="3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</row>
    <row r="716" spans="1:108" ht="13.2">
      <c r="A716" s="3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</row>
    <row r="717" spans="1:108" ht="13.2">
      <c r="A717" s="3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</row>
    <row r="718" spans="1:108" ht="13.2">
      <c r="A718" s="3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</row>
    <row r="719" spans="1:108" ht="13.2">
      <c r="A719" s="3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</row>
    <row r="720" spans="1:108" ht="13.2">
      <c r="A720" s="3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</row>
    <row r="721" spans="1:108" ht="13.2">
      <c r="A721" s="3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</row>
    <row r="722" spans="1:108" ht="13.2">
      <c r="A722" s="3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</row>
    <row r="723" spans="1:108" ht="13.2">
      <c r="A723" s="3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</row>
    <row r="724" spans="1:108" ht="13.2">
      <c r="A724" s="3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</row>
    <row r="725" spans="1:108" ht="13.2">
      <c r="A725" s="3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</row>
    <row r="726" spans="1:108" ht="13.2">
      <c r="A726" s="3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</row>
    <row r="727" spans="1:108" ht="13.2">
      <c r="A727" s="3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</row>
    <row r="728" spans="1:108" ht="13.2">
      <c r="A728" s="3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</row>
    <row r="729" spans="1:108" ht="13.2">
      <c r="A729" s="3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</row>
    <row r="730" spans="1:108" ht="13.2">
      <c r="A730" s="3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</row>
    <row r="731" spans="1:108" ht="13.2">
      <c r="A731" s="3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</row>
    <row r="732" spans="1:108" ht="13.2">
      <c r="A732" s="3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</row>
    <row r="733" spans="1:108" ht="13.2">
      <c r="A733" s="3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</row>
    <row r="734" spans="1:108" ht="13.2">
      <c r="A734" s="3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</row>
    <row r="735" spans="1:108" ht="13.2">
      <c r="A735" s="3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</row>
    <row r="736" spans="1:108" ht="13.2">
      <c r="A736" s="3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</row>
    <row r="737" spans="1:108" ht="13.2">
      <c r="A737" s="3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</row>
    <row r="738" spans="1:108" ht="13.2">
      <c r="A738" s="3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</row>
    <row r="739" spans="1:108" ht="13.2">
      <c r="A739" s="3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</row>
    <row r="740" spans="1:108" ht="13.2">
      <c r="A740" s="3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</row>
    <row r="741" spans="1:108" ht="13.2">
      <c r="A741" s="3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</row>
    <row r="742" spans="1:108" ht="13.2">
      <c r="A742" s="3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</row>
    <row r="743" spans="1:108" ht="13.2">
      <c r="A743" s="3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</row>
    <row r="744" spans="1:108" ht="13.2">
      <c r="A744" s="3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</row>
    <row r="745" spans="1:108" ht="13.2">
      <c r="A745" s="3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</row>
    <row r="746" spans="1:108" ht="13.2">
      <c r="A746" s="3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</row>
    <row r="747" spans="1:108" ht="13.2">
      <c r="A747" s="3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</row>
    <row r="748" spans="1:108" ht="13.2">
      <c r="A748" s="3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</row>
    <row r="749" spans="1:108" ht="13.2">
      <c r="A749" s="3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</row>
    <row r="750" spans="1:108" ht="13.2">
      <c r="A750" s="3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</row>
    <row r="751" spans="1:108" ht="13.2">
      <c r="A751" s="3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</row>
    <row r="752" spans="1:108" ht="13.2">
      <c r="A752" s="3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</row>
    <row r="753" spans="1:108" ht="13.2">
      <c r="A753" s="3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</row>
    <row r="754" spans="1:108" ht="13.2">
      <c r="A754" s="3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</row>
    <row r="755" spans="1:108" ht="13.2">
      <c r="A755" s="3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</row>
    <row r="756" spans="1:108" ht="13.2">
      <c r="A756" s="3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</row>
    <row r="757" spans="1:108" ht="13.2">
      <c r="A757" s="3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</row>
    <row r="758" spans="1:108" ht="13.2">
      <c r="A758" s="3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</row>
    <row r="759" spans="1:108" ht="13.2">
      <c r="A759" s="3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</row>
    <row r="760" spans="1:108" ht="13.2">
      <c r="A760" s="3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</row>
    <row r="761" spans="1:108" ht="13.2">
      <c r="A761" s="3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</row>
    <row r="762" spans="1:108" ht="13.2">
      <c r="A762" s="3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</row>
    <row r="763" spans="1:108" ht="13.2">
      <c r="A763" s="3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</row>
    <row r="764" spans="1:108" ht="13.2">
      <c r="A764" s="3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</row>
    <row r="765" spans="1:108" ht="13.2">
      <c r="A765" s="3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</row>
    <row r="766" spans="1:108" ht="13.2">
      <c r="A766" s="3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</row>
    <row r="767" spans="1:108" ht="13.2">
      <c r="A767" s="3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</row>
    <row r="768" spans="1:108" ht="13.2">
      <c r="A768" s="3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</row>
    <row r="769" spans="1:108" ht="13.2">
      <c r="A769" s="3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</row>
    <row r="770" spans="1:108" ht="13.2">
      <c r="A770" s="3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</row>
    <row r="771" spans="1:108" ht="13.2">
      <c r="A771" s="3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</row>
    <row r="772" spans="1:108" ht="13.2">
      <c r="A772" s="3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</row>
    <row r="773" spans="1:108" ht="13.2">
      <c r="A773" s="3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</row>
    <row r="774" spans="1:108" ht="13.2">
      <c r="A774" s="3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</row>
    <row r="775" spans="1:108" ht="13.2">
      <c r="A775" s="3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</row>
    <row r="776" spans="1:108" ht="13.2">
      <c r="A776" s="3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</row>
    <row r="777" spans="1:108" ht="13.2">
      <c r="A777" s="3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</row>
    <row r="778" spans="1:108" ht="13.2">
      <c r="A778" s="3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</row>
    <row r="779" spans="1:108" ht="13.2">
      <c r="A779" s="3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</row>
    <row r="780" spans="1:108" ht="13.2">
      <c r="A780" s="3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</row>
    <row r="781" spans="1:108" ht="13.2">
      <c r="A781" s="3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</row>
    <row r="782" spans="1:108" ht="13.2">
      <c r="A782" s="3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</row>
    <row r="783" spans="1:108" ht="13.2">
      <c r="A783" s="3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</row>
    <row r="784" spans="1:108" ht="13.2">
      <c r="A784" s="3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</row>
    <row r="785" spans="1:108" ht="13.2">
      <c r="A785" s="3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</row>
    <row r="786" spans="1:108" ht="13.2">
      <c r="A786" s="3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</row>
    <row r="787" spans="1:108" ht="13.2">
      <c r="A787" s="3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</row>
    <row r="788" spans="1:108" ht="13.2">
      <c r="A788" s="3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</row>
    <row r="789" spans="1:108" ht="13.2">
      <c r="A789" s="3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</row>
    <row r="790" spans="1:108" ht="13.2">
      <c r="A790" s="3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</row>
    <row r="791" spans="1:108" ht="13.2">
      <c r="A791" s="3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</row>
    <row r="792" spans="1:108" ht="13.2">
      <c r="A792" s="3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</row>
    <row r="793" spans="1:108" ht="13.2">
      <c r="A793" s="3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</row>
    <row r="794" spans="1:108" ht="13.2">
      <c r="A794" s="3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</row>
    <row r="795" spans="1:108" ht="13.2">
      <c r="A795" s="3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</row>
    <row r="796" spans="1:108" ht="13.2">
      <c r="A796" s="3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</row>
    <row r="797" spans="1:108" ht="13.2">
      <c r="A797" s="3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</row>
    <row r="798" spans="1:108" ht="13.2">
      <c r="A798" s="3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</row>
    <row r="799" spans="1:108" ht="13.2">
      <c r="A799" s="3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</row>
    <row r="800" spans="1:108" ht="13.2">
      <c r="A800" s="3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</row>
    <row r="801" spans="1:108" ht="13.2">
      <c r="A801" s="3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</row>
    <row r="802" spans="1:108" ht="13.2">
      <c r="A802" s="3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</row>
    <row r="803" spans="1:108" ht="13.2">
      <c r="A803" s="3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</row>
    <row r="804" spans="1:108" ht="13.2">
      <c r="A804" s="3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</row>
    <row r="805" spans="1:108" ht="13.2">
      <c r="A805" s="3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</row>
    <row r="806" spans="1:108" ht="13.2">
      <c r="A806" s="3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</row>
    <row r="807" spans="1:108" ht="13.2">
      <c r="A807" s="3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</row>
    <row r="808" spans="1:108" ht="13.2">
      <c r="A808" s="3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</row>
    <row r="809" spans="1:108" ht="13.2">
      <c r="A809" s="3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</row>
    <row r="810" spans="1:108" ht="13.2">
      <c r="A810" s="3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</row>
    <row r="811" spans="1:108" ht="13.2">
      <c r="A811" s="3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</row>
    <row r="812" spans="1:108" ht="13.2">
      <c r="A812" s="3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</row>
    <row r="813" spans="1:108" ht="13.2">
      <c r="A813" s="3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</row>
    <row r="814" spans="1:108" ht="13.2">
      <c r="A814" s="3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</row>
    <row r="815" spans="1:108" ht="13.2">
      <c r="A815" s="3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</row>
    <row r="816" spans="1:108" ht="13.2">
      <c r="A816" s="3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</row>
    <row r="817" spans="1:108" ht="13.2">
      <c r="A817" s="3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</row>
    <row r="818" spans="1:108" ht="13.2">
      <c r="A818" s="3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</row>
    <row r="819" spans="1:108" ht="13.2">
      <c r="A819" s="3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</row>
    <row r="820" spans="1:108" ht="13.2">
      <c r="A820" s="3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</row>
    <row r="821" spans="1:108" ht="13.2">
      <c r="A821" s="3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</row>
    <row r="822" spans="1:108" ht="13.2">
      <c r="A822" s="3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</row>
    <row r="823" spans="1:108" ht="13.2">
      <c r="A823" s="3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</row>
    <row r="824" spans="1:108" ht="13.2">
      <c r="A824" s="3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</row>
    <row r="825" spans="1:108" ht="13.2">
      <c r="A825" s="3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</row>
    <row r="826" spans="1:108" ht="13.2">
      <c r="A826" s="3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</row>
    <row r="827" spans="1:108" ht="13.2">
      <c r="A827" s="3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</row>
    <row r="828" spans="1:108" ht="13.2">
      <c r="A828" s="3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</row>
    <row r="829" spans="1:108" ht="13.2">
      <c r="A829" s="3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</row>
    <row r="830" spans="1:108" ht="13.2">
      <c r="A830" s="3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</row>
    <row r="831" spans="1:108" ht="13.2">
      <c r="A831" s="3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</row>
    <row r="832" spans="1:108" ht="13.2">
      <c r="A832" s="3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</row>
    <row r="833" spans="1:108" ht="13.2">
      <c r="A833" s="3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</row>
    <row r="834" spans="1:108" ht="13.2">
      <c r="A834" s="3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</row>
    <row r="835" spans="1:108" ht="13.2">
      <c r="A835" s="3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</row>
    <row r="836" spans="1:108" ht="13.2">
      <c r="A836" s="3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</row>
    <row r="837" spans="1:108" ht="13.2">
      <c r="A837" s="3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</row>
    <row r="838" spans="1:108" ht="13.2">
      <c r="A838" s="3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</row>
    <row r="839" spans="1:108" ht="13.2">
      <c r="A839" s="3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</row>
    <row r="840" spans="1:108" ht="13.2">
      <c r="A840" s="3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</row>
    <row r="841" spans="1:108" ht="13.2">
      <c r="A841" s="3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</row>
    <row r="842" spans="1:108" ht="13.2">
      <c r="A842" s="3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</row>
    <row r="843" spans="1:108" ht="13.2">
      <c r="A843" s="3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</row>
    <row r="844" spans="1:108" ht="13.2">
      <c r="A844" s="3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</row>
    <row r="845" spans="1:108" ht="13.2">
      <c r="A845" s="3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</row>
    <row r="846" spans="1:108" ht="13.2">
      <c r="A846" s="3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</row>
    <row r="847" spans="1:108" ht="13.2">
      <c r="A847" s="3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</row>
    <row r="848" spans="1:108" ht="13.2">
      <c r="A848" s="3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</row>
    <row r="849" spans="1:108" ht="13.2">
      <c r="A849" s="3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</row>
    <row r="850" spans="1:108" ht="13.2">
      <c r="A850" s="3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</row>
    <row r="851" spans="1:108" ht="13.2">
      <c r="A851" s="3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</row>
    <row r="852" spans="1:108" ht="13.2">
      <c r="A852" s="3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</row>
    <row r="853" spans="1:108" ht="13.2">
      <c r="A853" s="3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</row>
    <row r="854" spans="1:108" ht="13.2">
      <c r="A854" s="3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</row>
    <row r="855" spans="1:108" ht="13.2">
      <c r="A855" s="3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</row>
    <row r="856" spans="1:108" ht="13.2">
      <c r="A856" s="3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</row>
    <row r="857" spans="1:108" ht="13.2">
      <c r="A857" s="3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</row>
    <row r="858" spans="1:108" ht="13.2">
      <c r="A858" s="3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</row>
    <row r="859" spans="1:108" ht="13.2">
      <c r="A859" s="3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</row>
    <row r="860" spans="1:108" ht="13.2">
      <c r="A860" s="3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</row>
    <row r="861" spans="1:108" ht="13.2">
      <c r="A861" s="3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</row>
    <row r="862" spans="1:108" ht="13.2">
      <c r="A862" s="3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</row>
    <row r="863" spans="1:108" ht="13.2">
      <c r="A863" s="3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</row>
    <row r="864" spans="1:108" ht="13.2">
      <c r="A864" s="3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</row>
    <row r="865" spans="1:108" ht="13.2">
      <c r="A865" s="3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</row>
    <row r="866" spans="1:108" ht="13.2">
      <c r="A866" s="3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</row>
    <row r="867" spans="1:108" ht="13.2">
      <c r="A867" s="3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</row>
    <row r="868" spans="1:108" ht="13.2">
      <c r="A868" s="3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</row>
    <row r="869" spans="1:108" ht="13.2">
      <c r="A869" s="3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</row>
    <row r="870" spans="1:108" ht="13.2">
      <c r="A870" s="3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</row>
    <row r="871" spans="1:108" ht="13.2">
      <c r="A871" s="3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</row>
    <row r="872" spans="1:108" ht="13.2">
      <c r="A872" s="3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</row>
    <row r="873" spans="1:108" ht="13.2">
      <c r="A873" s="3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</row>
    <row r="874" spans="1:108" ht="13.2">
      <c r="A874" s="3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</row>
    <row r="875" spans="1:108" ht="13.2">
      <c r="A875" s="3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</row>
    <row r="876" spans="1:108" ht="13.2">
      <c r="A876" s="3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</row>
    <row r="877" spans="1:108" ht="13.2">
      <c r="A877" s="3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</row>
    <row r="878" spans="1:108" ht="13.2">
      <c r="A878" s="3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</row>
    <row r="879" spans="1:108" ht="13.2">
      <c r="A879" s="3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</row>
    <row r="880" spans="1:108" ht="13.2">
      <c r="A880" s="3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</row>
    <row r="881" spans="1:108" ht="13.2">
      <c r="A881" s="3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</row>
    <row r="882" spans="1:108" ht="13.2">
      <c r="A882" s="3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</row>
    <row r="883" spans="1:108" ht="13.2">
      <c r="A883" s="3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</row>
    <row r="884" spans="1:108" ht="13.2">
      <c r="A884" s="3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</row>
    <row r="885" spans="1:108" ht="13.2">
      <c r="A885" s="3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</row>
    <row r="886" spans="1:108" ht="13.2">
      <c r="A886" s="3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</row>
    <row r="887" spans="1:108" ht="13.2">
      <c r="A887" s="3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</row>
    <row r="888" spans="1:108" ht="13.2">
      <c r="A888" s="3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</row>
    <row r="889" spans="1:108" ht="13.2">
      <c r="A889" s="3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</row>
    <row r="890" spans="1:108" ht="13.2">
      <c r="A890" s="3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</row>
    <row r="891" spans="1:108" ht="13.2">
      <c r="A891" s="3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</row>
    <row r="892" spans="1:108" ht="13.2">
      <c r="A892" s="3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</row>
    <row r="893" spans="1:108" ht="13.2">
      <c r="A893" s="3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</row>
    <row r="894" spans="1:108" ht="13.2">
      <c r="A894" s="3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</row>
    <row r="895" spans="1:108" ht="13.2">
      <c r="A895" s="3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</row>
    <row r="896" spans="1:108" ht="13.2">
      <c r="A896" s="3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</row>
    <row r="897" spans="1:108" ht="13.2">
      <c r="A897" s="3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</row>
    <row r="898" spans="1:108" ht="13.2">
      <c r="A898" s="3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</row>
    <row r="899" spans="1:108" ht="13.2">
      <c r="A899" s="3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</row>
    <row r="900" spans="1:108" ht="13.2">
      <c r="A900" s="3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</row>
    <row r="901" spans="1:108" ht="13.2">
      <c r="A901" s="3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</row>
    <row r="902" spans="1:108" ht="13.2">
      <c r="A902" s="3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</row>
    <row r="903" spans="1:108" ht="13.2">
      <c r="A903" s="3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</row>
    <row r="904" spans="1:108" ht="13.2">
      <c r="A904" s="3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</row>
    <row r="905" spans="1:108" ht="13.2">
      <c r="A905" s="3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</row>
    <row r="906" spans="1:108" ht="13.2">
      <c r="A906" s="3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</row>
    <row r="907" spans="1:108" ht="13.2">
      <c r="A907" s="3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</row>
    <row r="908" spans="1:108" ht="13.2">
      <c r="A908" s="3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</row>
    <row r="909" spans="1:108" ht="13.2">
      <c r="A909" s="3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</row>
    <row r="910" spans="1:108" ht="13.2">
      <c r="A910" s="3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</row>
    <row r="911" spans="1:108" ht="13.2">
      <c r="A911" s="3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</row>
    <row r="912" spans="1:108" ht="13.2">
      <c r="A912" s="3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</row>
    <row r="913" spans="1:108" ht="13.2">
      <c r="A913" s="3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</row>
    <row r="914" spans="1:108" ht="13.2">
      <c r="A914" s="3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</row>
    <row r="915" spans="1:108" ht="13.2">
      <c r="A915" s="3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</row>
    <row r="916" spans="1:108" ht="13.2">
      <c r="A916" s="3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</row>
    <row r="917" spans="1:108" ht="13.2">
      <c r="A917" s="3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</row>
    <row r="918" spans="1:108" ht="13.2">
      <c r="A918" s="3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</row>
    <row r="919" spans="1:108" ht="13.2">
      <c r="A919" s="3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</row>
    <row r="920" spans="1:108" ht="13.2">
      <c r="A920" s="3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</row>
    <row r="921" spans="1:108" ht="13.2">
      <c r="A921" s="3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</row>
    <row r="922" spans="1:108" ht="13.2">
      <c r="A922" s="3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</row>
    <row r="923" spans="1:108" ht="13.2">
      <c r="A923" s="3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</row>
    <row r="924" spans="1:108" ht="13.2">
      <c r="A924" s="3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</row>
    <row r="925" spans="1:108" ht="13.2">
      <c r="A925" s="3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</row>
    <row r="926" spans="1:108" ht="13.2">
      <c r="A926" s="3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</row>
    <row r="927" spans="1:108" ht="13.2">
      <c r="A927" s="3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</row>
    <row r="928" spans="1:108" ht="13.2">
      <c r="A928" s="3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</row>
    <row r="929" spans="1:108" ht="13.2">
      <c r="A929" s="3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</row>
    <row r="930" spans="1:108" ht="13.2">
      <c r="A930" s="3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</row>
    <row r="931" spans="1:108" ht="13.2">
      <c r="A931" s="3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</row>
    <row r="932" spans="1:108" ht="13.2">
      <c r="A932" s="3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</row>
    <row r="933" spans="1:108" ht="13.2">
      <c r="A933" s="3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</row>
    <row r="934" spans="1:108" ht="13.2">
      <c r="A934" s="3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</row>
    <row r="935" spans="1:108" ht="13.2">
      <c r="A935" s="3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</row>
    <row r="936" spans="1:108" ht="13.2">
      <c r="A936" s="3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</row>
    <row r="937" spans="1:108" ht="13.2">
      <c r="A937" s="3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</row>
    <row r="938" spans="1:108" ht="13.2">
      <c r="A938" s="3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</row>
    <row r="939" spans="1:108" ht="13.2">
      <c r="A939" s="3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</row>
    <row r="940" spans="1:108" ht="13.2">
      <c r="A940" s="3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</row>
    <row r="941" spans="1:108" ht="13.2">
      <c r="A941" s="3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</row>
    <row r="942" spans="1:108" ht="13.2">
      <c r="A942" s="3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</row>
    <row r="943" spans="1:108" ht="13.2">
      <c r="A943" s="3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</row>
    <row r="944" spans="1:108" ht="13.2">
      <c r="A944" s="3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</row>
    <row r="945" spans="1:108" ht="13.2">
      <c r="A945" s="3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</row>
    <row r="946" spans="1:108" ht="13.2">
      <c r="A946" s="3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</row>
    <row r="947" spans="1:108" ht="13.2">
      <c r="A947" s="3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</row>
    <row r="948" spans="1:108" ht="13.2">
      <c r="A948" s="3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</row>
    <row r="949" spans="1:108" ht="13.2">
      <c r="A949" s="3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</row>
    <row r="950" spans="1:108" ht="13.2">
      <c r="A950" s="3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</row>
    <row r="951" spans="1:108" ht="13.2">
      <c r="A951" s="3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</row>
    <row r="952" spans="1:108" ht="13.2">
      <c r="A952" s="3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</row>
    <row r="953" spans="1:108" ht="13.2">
      <c r="A953" s="3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</row>
    <row r="954" spans="1:108" ht="13.2">
      <c r="A954" s="3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</row>
    <row r="955" spans="1:108" ht="13.2">
      <c r="A955" s="3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</row>
    <row r="956" spans="1:108" ht="13.2">
      <c r="A956" s="3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</row>
    <row r="957" spans="1:108" ht="13.2">
      <c r="A957" s="3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</row>
    <row r="958" spans="1:108" ht="13.2">
      <c r="A958" s="3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</row>
    <row r="959" spans="1:108" ht="13.2">
      <c r="A959" s="3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</row>
    <row r="960" spans="1:108" ht="13.2">
      <c r="A960" s="3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</row>
    <row r="961" spans="1:108" ht="13.2">
      <c r="A961" s="3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</row>
    <row r="962" spans="1:108" ht="13.2">
      <c r="A962" s="3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</row>
    <row r="963" spans="1:108" ht="13.2">
      <c r="A963" s="3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</row>
    <row r="964" spans="1:108" ht="13.2">
      <c r="A964" s="3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</row>
    <row r="965" spans="1:108" ht="13.2">
      <c r="A965" s="3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</row>
    <row r="966" spans="1:108" ht="13.2">
      <c r="A966" s="3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</row>
    <row r="967" spans="1:108" ht="13.2">
      <c r="A967" s="3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</row>
    <row r="968" spans="1:108" ht="13.2">
      <c r="A968" s="3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</row>
    <row r="969" spans="1:108" ht="13.2">
      <c r="A969" s="3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</row>
    <row r="970" spans="1:108" ht="13.2">
      <c r="A970" s="3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</row>
    <row r="971" spans="1:108" ht="13.2">
      <c r="A971" s="3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</row>
    <row r="972" spans="1:108" ht="13.2">
      <c r="A972" s="3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</row>
    <row r="973" spans="1:108" ht="13.2">
      <c r="A973" s="3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</row>
    <row r="974" spans="1:108" ht="13.2">
      <c r="A974" s="3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</row>
    <row r="975" spans="1:108" ht="13.2">
      <c r="A975" s="3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</row>
    <row r="976" spans="1:108" ht="13.2">
      <c r="A976" s="3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</row>
    <row r="977" spans="1:108" ht="13.2">
      <c r="A977" s="3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</row>
    <row r="978" spans="1:108" ht="13.2">
      <c r="A978" s="3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</row>
    <row r="979" spans="1:108" ht="13.2">
      <c r="A979" s="3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</row>
    <row r="980" spans="1:108" ht="13.2">
      <c r="A980" s="3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</row>
    <row r="981" spans="1:108" ht="13.2">
      <c r="A981" s="3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</row>
    <row r="982" spans="1:108" ht="13.2">
      <c r="A982" s="3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</row>
    <row r="983" spans="1:108" ht="13.2">
      <c r="A983" s="3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</row>
    <row r="984" spans="1:108" ht="13.2">
      <c r="A984" s="3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</row>
    <row r="985" spans="1:108" ht="13.2">
      <c r="A985" s="3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</row>
    <row r="986" spans="1:108" ht="13.2">
      <c r="A986" s="3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</row>
    <row r="987" spans="1:108" ht="13.2">
      <c r="A987" s="3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</row>
    <row r="988" spans="1:108" ht="13.2">
      <c r="A988" s="3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</row>
    <row r="989" spans="1:108" ht="13.2">
      <c r="A989" s="3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</row>
    <row r="990" spans="1:108" ht="13.2">
      <c r="A990" s="3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</row>
    <row r="991" spans="1:108" ht="13.2">
      <c r="A991" s="3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</row>
    <row r="992" spans="1:108" ht="13.2">
      <c r="A992" s="3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</row>
    <row r="993" spans="1:108" ht="13.2">
      <c r="A993" s="3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</row>
    <row r="994" spans="1:108" ht="13.2">
      <c r="A994" s="3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</row>
    <row r="995" spans="1:108" ht="13.2">
      <c r="A995" s="3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</row>
    <row r="996" spans="1:108" ht="13.2">
      <c r="A996" s="3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</row>
    <row r="997" spans="1:108" ht="13.2">
      <c r="A997" s="3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</row>
    <row r="998" spans="1:108" ht="13.2">
      <c r="A998" s="3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</row>
    <row r="999" spans="1:108" ht="13.2">
      <c r="A999" s="3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</row>
    <row r="1000" spans="1:108" ht="13.2">
      <c r="A1000" s="3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opLeftCell="A10" zoomScaleNormal="100" workbookViewId="0">
      <selection activeCell="R34" sqref="R34:U34"/>
    </sheetView>
  </sheetViews>
  <sheetFormatPr defaultRowHeight="13.2"/>
  <cols>
    <col min="1" max="1" width="5.44140625" customWidth="1"/>
    <col min="2" max="2" width="9.109375" hidden="1" customWidth="1"/>
    <col min="7" max="7" width="3.5546875" customWidth="1"/>
    <col min="8" max="8" width="9.109375" hidden="1" customWidth="1"/>
    <col min="10" max="10" width="4" customWidth="1"/>
    <col min="11" max="11" width="9.109375" hidden="1" customWidth="1"/>
    <col min="20" max="20" width="4.5546875" customWidth="1"/>
    <col min="21" max="21" width="9.109375" hidden="1" customWidth="1"/>
    <col min="26" max="26" width="6.5546875" customWidth="1"/>
    <col min="27" max="27" width="13" hidden="1" customWidth="1"/>
    <col min="28" max="28" width="1.5546875" customWidth="1"/>
    <col min="29" max="29" width="3.44140625" customWidth="1"/>
    <col min="30" max="30" width="7.109375" customWidth="1"/>
  </cols>
  <sheetData>
    <row r="1" spans="1:30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 t="s">
        <v>1530</v>
      </c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</row>
    <row r="2" spans="1:30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 t="s">
        <v>1531</v>
      </c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</row>
    <row r="3" spans="1:30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 t="s">
        <v>1532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</row>
    <row r="4" spans="1:30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</row>
    <row r="5" spans="1:30" ht="13.8" thickBo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193" t="s">
        <v>1533</v>
      </c>
      <c r="AA5" s="194"/>
      <c r="AB5" s="194"/>
      <c r="AC5" s="194"/>
      <c r="AD5" s="195"/>
    </row>
    <row r="6" spans="1:30" ht="13.8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2" t="s">
        <v>1534</v>
      </c>
      <c r="Y6" s="61"/>
      <c r="Z6" s="196" t="s">
        <v>1535</v>
      </c>
      <c r="AA6" s="197"/>
      <c r="AB6" s="197"/>
      <c r="AC6" s="197"/>
      <c r="AD6" s="198"/>
    </row>
    <row r="7" spans="1:30">
      <c r="A7" s="168" t="s">
        <v>1603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99" t="s">
        <v>1536</v>
      </c>
      <c r="U7" s="199"/>
      <c r="V7" s="199"/>
      <c r="W7" s="199"/>
      <c r="X7" s="199"/>
      <c r="Y7" s="61"/>
      <c r="Z7" s="200" t="s">
        <v>1537</v>
      </c>
      <c r="AA7" s="201"/>
      <c r="AB7" s="201"/>
      <c r="AC7" s="201"/>
      <c r="AD7" s="202"/>
    </row>
    <row r="8" spans="1:30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99"/>
      <c r="U8" s="199"/>
      <c r="V8" s="199"/>
      <c r="W8" s="199"/>
      <c r="X8" s="199"/>
      <c r="Y8" s="61"/>
      <c r="Z8" s="200"/>
      <c r="AA8" s="201"/>
      <c r="AB8" s="201"/>
      <c r="AC8" s="201"/>
      <c r="AD8" s="202"/>
    </row>
    <row r="9" spans="1:30">
      <c r="A9" s="142" t="s">
        <v>1538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61"/>
      <c r="R9" s="61"/>
      <c r="S9" s="61"/>
      <c r="T9" s="62"/>
      <c r="U9" s="62"/>
      <c r="V9" s="62"/>
      <c r="W9" s="62"/>
      <c r="X9" s="62"/>
      <c r="Y9" s="61"/>
      <c r="Z9" s="203"/>
      <c r="AA9" s="204"/>
      <c r="AB9" s="204"/>
      <c r="AC9" s="204"/>
      <c r="AD9" s="205"/>
    </row>
    <row r="10" spans="1:30">
      <c r="A10" s="143" t="s">
        <v>1539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203"/>
      <c r="AA10" s="204"/>
      <c r="AB10" s="204"/>
      <c r="AC10" s="204"/>
      <c r="AD10" s="205"/>
    </row>
    <row r="11" spans="1:30">
      <c r="A11" s="142" t="s">
        <v>1540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99" t="s">
        <v>1541</v>
      </c>
      <c r="R11" s="199"/>
      <c r="S11" s="199"/>
      <c r="T11" s="199"/>
      <c r="U11" s="199"/>
      <c r="V11" s="199"/>
      <c r="W11" s="199"/>
      <c r="X11" s="199"/>
      <c r="Y11" s="61"/>
      <c r="Z11" s="200" t="s">
        <v>1542</v>
      </c>
      <c r="AA11" s="201"/>
      <c r="AB11" s="201"/>
      <c r="AC11" s="201"/>
      <c r="AD11" s="202"/>
    </row>
    <row r="12" spans="1:30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199"/>
      <c r="R12" s="199"/>
      <c r="S12" s="199"/>
      <c r="T12" s="199"/>
      <c r="U12" s="199"/>
      <c r="V12" s="199"/>
      <c r="W12" s="199"/>
      <c r="X12" s="199"/>
      <c r="Y12" s="61"/>
      <c r="Z12" s="200"/>
      <c r="AA12" s="201"/>
      <c r="AB12" s="201"/>
      <c r="AC12" s="201"/>
      <c r="AD12" s="202"/>
    </row>
    <row r="13" spans="1:30" ht="13.8">
      <c r="A13" s="61" t="s">
        <v>1543</v>
      </c>
      <c r="B13" s="61"/>
      <c r="C13" s="61"/>
      <c r="D13" s="61"/>
      <c r="E13" s="206" t="s">
        <v>1544</v>
      </c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63"/>
      <c r="V13" s="64"/>
      <c r="W13" s="64"/>
      <c r="X13" s="65" t="s">
        <v>1545</v>
      </c>
      <c r="Y13" s="64"/>
      <c r="Z13" s="200" t="s">
        <v>1546</v>
      </c>
      <c r="AA13" s="201"/>
      <c r="AB13" s="201"/>
      <c r="AC13" s="201"/>
      <c r="AD13" s="202"/>
    </row>
    <row r="14" spans="1:30">
      <c r="A14" s="61"/>
      <c r="B14" s="61"/>
      <c r="C14" s="61"/>
      <c r="D14" s="61"/>
      <c r="E14" s="207" t="s">
        <v>1547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8" t="s">
        <v>1548</v>
      </c>
      <c r="V14" s="208"/>
      <c r="W14" s="208"/>
      <c r="X14" s="208"/>
      <c r="Y14" s="79"/>
      <c r="Z14" s="209" t="s">
        <v>1549</v>
      </c>
      <c r="AA14" s="210"/>
      <c r="AB14" s="211" t="s">
        <v>1549</v>
      </c>
      <c r="AC14" s="211"/>
      <c r="AD14" s="212" t="s">
        <v>1608</v>
      </c>
    </row>
    <row r="15" spans="1:30">
      <c r="A15" s="61"/>
      <c r="B15" s="61"/>
      <c r="C15" s="61"/>
      <c r="D15" s="61"/>
      <c r="E15" s="66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208"/>
      <c r="V15" s="208"/>
      <c r="W15" s="208"/>
      <c r="X15" s="208"/>
      <c r="Y15" s="80"/>
      <c r="Z15" s="209"/>
      <c r="AA15" s="210"/>
      <c r="AB15" s="211"/>
      <c r="AC15" s="211"/>
      <c r="AD15" s="212"/>
    </row>
    <row r="16" spans="1:30" ht="13.8">
      <c r="A16" s="61"/>
      <c r="B16" s="61"/>
      <c r="C16" s="61"/>
      <c r="D16" s="61"/>
      <c r="E16" s="66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2" t="s">
        <v>1550</v>
      </c>
      <c r="Y16" s="61"/>
      <c r="Z16" s="187"/>
      <c r="AA16" s="188"/>
      <c r="AB16" s="188"/>
      <c r="AC16" s="188"/>
      <c r="AD16" s="189"/>
    </row>
    <row r="17" spans="1:30">
      <c r="A17" s="61"/>
      <c r="B17" s="61"/>
      <c r="C17" s="61"/>
      <c r="D17" s="61"/>
      <c r="E17" s="66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</row>
    <row r="18" spans="1:30" ht="13.8" thickBot="1">
      <c r="A18" s="61"/>
      <c r="B18" s="61"/>
      <c r="C18" s="61"/>
      <c r="D18" s="61"/>
      <c r="E18" s="66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190" t="s">
        <v>1551</v>
      </c>
      <c r="R18" s="190"/>
      <c r="S18" s="190"/>
      <c r="T18" s="190" t="s">
        <v>1552</v>
      </c>
      <c r="U18" s="190"/>
      <c r="V18" s="190"/>
      <c r="W18" s="190"/>
      <c r="X18" s="190"/>
      <c r="Y18" s="190"/>
      <c r="Z18" s="190"/>
      <c r="AA18" s="61"/>
      <c r="AB18" s="61"/>
      <c r="AC18" s="61"/>
      <c r="AD18" s="61"/>
    </row>
    <row r="19" spans="1:30" ht="16.2" thickBot="1">
      <c r="A19" s="61"/>
      <c r="B19" s="61"/>
      <c r="C19" s="61"/>
      <c r="D19" s="61"/>
      <c r="E19" s="66"/>
      <c r="F19" s="61"/>
      <c r="G19" s="61"/>
      <c r="H19" s="61"/>
      <c r="I19" s="61"/>
      <c r="J19" s="61"/>
      <c r="K19" s="61"/>
      <c r="L19" s="61"/>
      <c r="M19" s="67" t="s">
        <v>1553</v>
      </c>
      <c r="N19" s="61"/>
      <c r="O19" s="61"/>
      <c r="P19" s="61"/>
      <c r="Q19" s="191" t="s">
        <v>1554</v>
      </c>
      <c r="R19" s="191"/>
      <c r="S19" s="191"/>
      <c r="T19" s="192" t="s">
        <v>1607</v>
      </c>
      <c r="U19" s="192"/>
      <c r="V19" s="192"/>
      <c r="W19" s="192"/>
      <c r="X19" s="192"/>
      <c r="Y19" s="192"/>
      <c r="Z19" s="192"/>
      <c r="AA19" s="61"/>
      <c r="AB19" s="61"/>
      <c r="AC19" s="61"/>
      <c r="AD19" s="61"/>
    </row>
    <row r="20" spans="1:30">
      <c r="A20" s="61"/>
      <c r="B20" s="61"/>
      <c r="C20" s="61"/>
      <c r="D20" s="61"/>
      <c r="E20" s="66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</row>
    <row r="21" spans="1:30" ht="13.8">
      <c r="A21" s="61"/>
      <c r="B21" s="68" t="s">
        <v>1555</v>
      </c>
      <c r="C21" s="61"/>
      <c r="D21" s="61"/>
      <c r="E21" s="61"/>
      <c r="F21" s="143" t="s">
        <v>1604</v>
      </c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</row>
    <row r="22" spans="1:30" ht="13.8">
      <c r="A22" s="61"/>
      <c r="B22" s="69"/>
      <c r="C22" s="61"/>
      <c r="D22" s="61"/>
      <c r="E22" s="61"/>
      <c r="F22" s="142" t="s">
        <v>1556</v>
      </c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</row>
    <row r="23" spans="1:30" ht="13.8">
      <c r="A23" s="61"/>
      <c r="B23" s="69" t="s">
        <v>1557</v>
      </c>
      <c r="C23" s="61"/>
      <c r="D23" s="61"/>
      <c r="E23" s="61"/>
      <c r="F23" s="143" t="s">
        <v>1604</v>
      </c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</row>
    <row r="24" spans="1:30" ht="13.8">
      <c r="A24" s="61"/>
      <c r="B24" s="69"/>
      <c r="C24" s="61"/>
      <c r="D24" s="61"/>
      <c r="E24" s="61"/>
      <c r="F24" s="142" t="s">
        <v>1556</v>
      </c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</row>
    <row r="25" spans="1:30" ht="13.8">
      <c r="A25" s="61"/>
      <c r="B25" s="69" t="s">
        <v>1558</v>
      </c>
      <c r="C25" s="61"/>
      <c r="D25" s="61"/>
      <c r="E25" s="61"/>
      <c r="F25" s="143" t="s">
        <v>1559</v>
      </c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</row>
    <row r="26" spans="1:30" ht="13.8">
      <c r="A26" s="61"/>
      <c r="B26" s="69"/>
      <c r="C26" s="61"/>
      <c r="D26" s="61"/>
      <c r="E26" s="61"/>
      <c r="F26" s="142" t="s">
        <v>1556</v>
      </c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</row>
    <row r="27" spans="1:30" ht="13.8">
      <c r="A27" s="61"/>
      <c r="B27" s="69" t="s">
        <v>1560</v>
      </c>
      <c r="C27" s="61"/>
      <c r="D27" s="61"/>
      <c r="E27" s="61"/>
      <c r="F27" s="143" t="s">
        <v>1559</v>
      </c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</row>
    <row r="28" spans="1:30">
      <c r="A28" s="61"/>
      <c r="B28" s="61"/>
      <c r="C28" s="61"/>
      <c r="D28" s="61"/>
      <c r="E28" s="61"/>
      <c r="F28" s="142" t="s">
        <v>1556</v>
      </c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</row>
    <row r="29" spans="1:30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</row>
    <row r="30" spans="1:30">
      <c r="A30" s="163" t="s">
        <v>1561</v>
      </c>
      <c r="B30" s="163"/>
      <c r="C30" s="164" t="s">
        <v>1562</v>
      </c>
      <c r="D30" s="164"/>
      <c r="E30" s="164"/>
      <c r="F30" s="164"/>
      <c r="G30" s="164"/>
      <c r="H30" s="164"/>
      <c r="I30" s="164"/>
      <c r="J30" s="164"/>
      <c r="K30" s="164"/>
      <c r="L30" s="165" t="s">
        <v>1563</v>
      </c>
      <c r="M30" s="165"/>
      <c r="N30" s="165" t="s">
        <v>1564</v>
      </c>
      <c r="O30" s="165"/>
      <c r="P30" s="165" t="s">
        <v>1565</v>
      </c>
      <c r="Q30" s="165" t="s">
        <v>1566</v>
      </c>
      <c r="R30" s="165" t="s">
        <v>1567</v>
      </c>
      <c r="S30" s="165"/>
      <c r="T30" s="165"/>
      <c r="U30" s="165"/>
      <c r="V30" s="165" t="s">
        <v>1568</v>
      </c>
      <c r="W30" s="165"/>
      <c r="X30" s="165"/>
      <c r="Y30" s="165"/>
      <c r="Z30" s="165"/>
      <c r="AA30" s="165"/>
      <c r="AB30" s="165"/>
      <c r="AC30" s="165" t="s">
        <v>1569</v>
      </c>
      <c r="AD30" s="165"/>
    </row>
    <row r="31" spans="1:30" ht="26.4">
      <c r="A31" s="163"/>
      <c r="B31" s="163"/>
      <c r="C31" s="166" t="s">
        <v>1570</v>
      </c>
      <c r="D31" s="166"/>
      <c r="E31" s="166"/>
      <c r="F31" s="166"/>
      <c r="G31" s="166"/>
      <c r="H31" s="166"/>
      <c r="I31" s="182" t="s">
        <v>1571</v>
      </c>
      <c r="J31" s="182"/>
      <c r="K31" s="182"/>
      <c r="L31" s="104" t="s">
        <v>1572</v>
      </c>
      <c r="M31" s="81" t="s">
        <v>1573</v>
      </c>
      <c r="N31" s="81" t="s">
        <v>1574</v>
      </c>
      <c r="O31" s="81" t="s">
        <v>1575</v>
      </c>
      <c r="P31" s="165"/>
      <c r="Q31" s="165"/>
      <c r="R31" s="165"/>
      <c r="S31" s="165"/>
      <c r="T31" s="165"/>
      <c r="U31" s="165"/>
      <c r="V31" s="165" t="s">
        <v>1576</v>
      </c>
      <c r="W31" s="165"/>
      <c r="X31" s="165"/>
      <c r="Y31" s="165"/>
      <c r="Z31" s="165" t="s">
        <v>1577</v>
      </c>
      <c r="AA31" s="165"/>
      <c r="AB31" s="165"/>
      <c r="AC31" s="165"/>
      <c r="AD31" s="165"/>
    </row>
    <row r="32" spans="1:30" ht="13.8" thickBot="1">
      <c r="A32" s="163">
        <v>1</v>
      </c>
      <c r="B32" s="163"/>
      <c r="C32" s="164">
        <v>2</v>
      </c>
      <c r="D32" s="164"/>
      <c r="E32" s="164"/>
      <c r="F32" s="164"/>
      <c r="G32" s="164"/>
      <c r="H32" s="183"/>
      <c r="I32" s="184">
        <v>3</v>
      </c>
      <c r="J32" s="185"/>
      <c r="K32" s="186"/>
      <c r="L32" s="105">
        <v>4</v>
      </c>
      <c r="M32" s="102">
        <v>5</v>
      </c>
      <c r="N32" s="138">
        <v>6</v>
      </c>
      <c r="O32" s="82">
        <v>7</v>
      </c>
      <c r="P32" s="82">
        <v>8</v>
      </c>
      <c r="Q32" s="82">
        <v>9</v>
      </c>
      <c r="R32" s="159">
        <v>10</v>
      </c>
      <c r="S32" s="159"/>
      <c r="T32" s="159"/>
      <c r="U32" s="159"/>
      <c r="V32" s="159">
        <v>11</v>
      </c>
      <c r="W32" s="159"/>
      <c r="X32" s="159"/>
      <c r="Y32" s="159"/>
      <c r="Z32" s="159">
        <v>12</v>
      </c>
      <c r="AA32" s="159"/>
      <c r="AB32" s="159"/>
      <c r="AC32" s="159">
        <v>13</v>
      </c>
      <c r="AD32" s="159"/>
    </row>
    <row r="33" spans="1:30" ht="16.5" customHeight="1" thickBot="1">
      <c r="A33" s="181">
        <v>1</v>
      </c>
      <c r="B33" s="151"/>
      <c r="C33" s="152" t="s">
        <v>1597</v>
      </c>
      <c r="D33" s="152"/>
      <c r="E33" s="152"/>
      <c r="F33" s="152"/>
      <c r="G33" s="152"/>
      <c r="H33" s="152"/>
      <c r="I33" s="172" t="s">
        <v>1579</v>
      </c>
      <c r="J33" s="157"/>
      <c r="K33" s="173"/>
      <c r="L33" s="106" t="s">
        <v>1519</v>
      </c>
      <c r="M33" s="140" t="s">
        <v>1578</v>
      </c>
      <c r="N33" s="141">
        <v>4</v>
      </c>
      <c r="O33" s="141">
        <v>4</v>
      </c>
      <c r="P33" s="139">
        <v>35000</v>
      </c>
      <c r="Q33" s="139">
        <v>0</v>
      </c>
      <c r="R33" s="150">
        <f>P33*O33</f>
        <v>140000</v>
      </c>
      <c r="S33" s="150"/>
      <c r="T33" s="150"/>
      <c r="U33" s="150"/>
      <c r="V33" s="174">
        <v>20</v>
      </c>
      <c r="W33" s="175"/>
      <c r="X33" s="175"/>
      <c r="Y33" s="176"/>
      <c r="Z33" s="177">
        <f t="shared" ref="Z33:Z35" si="0">R33*0.2</f>
        <v>28000</v>
      </c>
      <c r="AA33" s="178"/>
      <c r="AB33" s="179"/>
      <c r="AC33" s="170">
        <f t="shared" ref="AC33:AC35" si="1">R33+Z33</f>
        <v>168000</v>
      </c>
      <c r="AD33" s="171"/>
    </row>
    <row r="34" spans="1:30" ht="26.25" customHeight="1" thickBot="1">
      <c r="A34" s="151" t="s">
        <v>1605</v>
      </c>
      <c r="B34" s="151"/>
      <c r="C34" s="152" t="s">
        <v>1598</v>
      </c>
      <c r="D34" s="180"/>
      <c r="E34" s="180"/>
      <c r="F34" s="180"/>
      <c r="G34" s="180"/>
      <c r="H34" s="180"/>
      <c r="I34" s="172" t="s">
        <v>1580</v>
      </c>
      <c r="J34" s="157"/>
      <c r="K34" s="173"/>
      <c r="L34" s="106" t="s">
        <v>1519</v>
      </c>
      <c r="M34" s="103" t="s">
        <v>1578</v>
      </c>
      <c r="N34" s="86">
        <v>2</v>
      </c>
      <c r="O34" s="137">
        <v>2</v>
      </c>
      <c r="P34" s="90">
        <v>12000</v>
      </c>
      <c r="Q34" s="90">
        <v>0</v>
      </c>
      <c r="R34" s="150">
        <f>P34*2</f>
        <v>24000</v>
      </c>
      <c r="S34" s="150"/>
      <c r="T34" s="150"/>
      <c r="U34" s="150"/>
      <c r="V34" s="174">
        <v>20</v>
      </c>
      <c r="W34" s="175"/>
      <c r="X34" s="175"/>
      <c r="Y34" s="176"/>
      <c r="Z34" s="177">
        <f t="shared" si="0"/>
        <v>4800</v>
      </c>
      <c r="AA34" s="178"/>
      <c r="AB34" s="179"/>
      <c r="AC34" s="170">
        <f t="shared" si="1"/>
        <v>28800</v>
      </c>
      <c r="AD34" s="171"/>
    </row>
    <row r="35" spans="1:30" ht="29.25" customHeight="1" thickBot="1">
      <c r="A35" s="151" t="s">
        <v>1606</v>
      </c>
      <c r="B35" s="151"/>
      <c r="C35" s="152" t="s">
        <v>1524</v>
      </c>
      <c r="D35" s="152"/>
      <c r="E35" s="152"/>
      <c r="F35" s="152"/>
      <c r="G35" s="152"/>
      <c r="H35" s="152"/>
      <c r="I35" s="172" t="s">
        <v>1581</v>
      </c>
      <c r="J35" s="157"/>
      <c r="K35" s="173"/>
      <c r="L35" s="106" t="s">
        <v>1519</v>
      </c>
      <c r="M35" s="103" t="s">
        <v>1578</v>
      </c>
      <c r="N35" s="86">
        <v>4</v>
      </c>
      <c r="O35" s="137">
        <v>4</v>
      </c>
      <c r="P35" s="90">
        <v>57000</v>
      </c>
      <c r="Q35" s="90">
        <v>0</v>
      </c>
      <c r="R35" s="150">
        <f>P35*4</f>
        <v>228000</v>
      </c>
      <c r="S35" s="150"/>
      <c r="T35" s="150"/>
      <c r="U35" s="150"/>
      <c r="V35" s="174">
        <v>20</v>
      </c>
      <c r="W35" s="175"/>
      <c r="X35" s="175"/>
      <c r="Y35" s="176"/>
      <c r="Z35" s="177">
        <f t="shared" si="0"/>
        <v>45600</v>
      </c>
      <c r="AA35" s="178"/>
      <c r="AB35" s="179"/>
      <c r="AC35" s="170">
        <f t="shared" si="1"/>
        <v>273600</v>
      </c>
      <c r="AD35" s="171"/>
    </row>
    <row r="36" spans="1:30">
      <c r="A36" s="167"/>
      <c r="B36" s="167"/>
      <c r="C36" s="168"/>
      <c r="D36" s="168"/>
      <c r="E36" s="168"/>
      <c r="F36" s="168"/>
      <c r="G36" s="168"/>
      <c r="H36" s="168"/>
      <c r="I36" s="149"/>
      <c r="J36" s="149"/>
      <c r="K36" s="149"/>
      <c r="L36" s="91"/>
      <c r="M36" s="70" t="s">
        <v>1582</v>
      </c>
      <c r="N36" s="90">
        <f>SUM(N33:N35)</f>
        <v>10</v>
      </c>
      <c r="O36" s="71">
        <f>SUM(O33:O35)</f>
        <v>10</v>
      </c>
      <c r="P36" s="71" t="s">
        <v>1583</v>
      </c>
      <c r="Q36" s="71" t="s">
        <v>1583</v>
      </c>
      <c r="R36" s="169">
        <f>SUM(R33:U35)</f>
        <v>392000</v>
      </c>
      <c r="S36" s="169"/>
      <c r="T36" s="169"/>
      <c r="U36" s="169"/>
      <c r="V36" s="146" t="s">
        <v>1583</v>
      </c>
      <c r="W36" s="146"/>
      <c r="X36" s="146"/>
      <c r="Y36" s="146"/>
      <c r="Z36" s="145">
        <f>SUM(Z33:AB35)</f>
        <v>78400</v>
      </c>
      <c r="AA36" s="145"/>
      <c r="AB36" s="145"/>
      <c r="AC36" s="145">
        <f>SUM(AC33:AD35)</f>
        <v>470400</v>
      </c>
      <c r="AD36" s="145"/>
    </row>
    <row r="37" spans="1:30" ht="13.8">
      <c r="A37" s="72"/>
      <c r="B37" s="72"/>
      <c r="C37" s="73"/>
      <c r="D37" s="73"/>
      <c r="E37" s="73"/>
      <c r="F37" s="73"/>
      <c r="G37" s="73"/>
      <c r="H37" s="73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5" t="s">
        <v>1584</v>
      </c>
    </row>
    <row r="38" spans="1:30">
      <c r="A38" s="72"/>
      <c r="B38" s="72"/>
      <c r="C38" s="73"/>
      <c r="D38" s="73"/>
      <c r="E38" s="73"/>
      <c r="F38" s="73"/>
      <c r="G38" s="73"/>
      <c r="H38" s="73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</row>
    <row r="39" spans="1:30">
      <c r="A39" s="163" t="s">
        <v>1561</v>
      </c>
      <c r="B39" s="163"/>
      <c r="C39" s="164" t="s">
        <v>1562</v>
      </c>
      <c r="D39" s="164"/>
      <c r="E39" s="164"/>
      <c r="F39" s="164"/>
      <c r="G39" s="164"/>
      <c r="H39" s="164"/>
      <c r="I39" s="164"/>
      <c r="J39" s="164"/>
      <c r="K39" s="164"/>
      <c r="L39" s="165" t="s">
        <v>1563</v>
      </c>
      <c r="M39" s="165"/>
      <c r="N39" s="165" t="s">
        <v>1564</v>
      </c>
      <c r="O39" s="165"/>
      <c r="P39" s="165" t="s">
        <v>1565</v>
      </c>
      <c r="Q39" s="165" t="s">
        <v>1566</v>
      </c>
      <c r="R39" s="165" t="s">
        <v>1567</v>
      </c>
      <c r="S39" s="165"/>
      <c r="T39" s="165"/>
      <c r="U39" s="165"/>
      <c r="V39" s="165" t="s">
        <v>1568</v>
      </c>
      <c r="W39" s="165"/>
      <c r="X39" s="165"/>
      <c r="Y39" s="165"/>
      <c r="Z39" s="165"/>
      <c r="AA39" s="165"/>
      <c r="AB39" s="165"/>
      <c r="AC39" s="165" t="s">
        <v>1569</v>
      </c>
      <c r="AD39" s="165"/>
    </row>
    <row r="40" spans="1:30" ht="26.4">
      <c r="A40" s="163"/>
      <c r="B40" s="163"/>
      <c r="C40" s="166" t="s">
        <v>1570</v>
      </c>
      <c r="D40" s="166"/>
      <c r="E40" s="166"/>
      <c r="F40" s="166"/>
      <c r="G40" s="166"/>
      <c r="H40" s="166"/>
      <c r="I40" s="166" t="s">
        <v>1571</v>
      </c>
      <c r="J40" s="166"/>
      <c r="K40" s="166"/>
      <c r="L40" s="81" t="s">
        <v>1572</v>
      </c>
      <c r="M40" s="81" t="s">
        <v>1573</v>
      </c>
      <c r="N40" s="81" t="s">
        <v>1574</v>
      </c>
      <c r="O40" s="81" t="s">
        <v>1575</v>
      </c>
      <c r="P40" s="165"/>
      <c r="Q40" s="165"/>
      <c r="R40" s="165"/>
      <c r="S40" s="165"/>
      <c r="T40" s="165"/>
      <c r="U40" s="165"/>
      <c r="V40" s="165" t="s">
        <v>1576</v>
      </c>
      <c r="W40" s="165"/>
      <c r="X40" s="165"/>
      <c r="Y40" s="165"/>
      <c r="Z40" s="165" t="s">
        <v>1577</v>
      </c>
      <c r="AA40" s="165"/>
      <c r="AB40" s="165"/>
      <c r="AC40" s="165"/>
      <c r="AD40" s="165"/>
    </row>
    <row r="41" spans="1:30" ht="13.8" thickBot="1">
      <c r="A41" s="163">
        <v>1</v>
      </c>
      <c r="B41" s="163"/>
      <c r="C41" s="164">
        <v>2</v>
      </c>
      <c r="D41" s="164"/>
      <c r="E41" s="164"/>
      <c r="F41" s="164"/>
      <c r="G41" s="164"/>
      <c r="H41" s="164"/>
      <c r="I41" s="159">
        <v>3</v>
      </c>
      <c r="J41" s="159"/>
      <c r="K41" s="159"/>
      <c r="L41" s="83">
        <v>4</v>
      </c>
      <c r="M41" s="82">
        <v>5</v>
      </c>
      <c r="N41" s="83">
        <v>6</v>
      </c>
      <c r="O41" s="82">
        <v>7</v>
      </c>
      <c r="P41" s="82">
        <v>8</v>
      </c>
      <c r="Q41" s="82">
        <v>9</v>
      </c>
      <c r="R41" s="159">
        <v>10</v>
      </c>
      <c r="S41" s="159"/>
      <c r="T41" s="159"/>
      <c r="U41" s="159"/>
      <c r="V41" s="164">
        <v>11</v>
      </c>
      <c r="W41" s="164"/>
      <c r="X41" s="164"/>
      <c r="Y41" s="164"/>
      <c r="Z41" s="159">
        <v>12</v>
      </c>
      <c r="AA41" s="159"/>
      <c r="AB41" s="159"/>
      <c r="AC41" s="159">
        <v>13</v>
      </c>
      <c r="AD41" s="159"/>
    </row>
    <row r="42" spans="1:30">
      <c r="A42" s="151"/>
      <c r="B42" s="151"/>
      <c r="C42" s="152"/>
      <c r="D42" s="152"/>
      <c r="E42" s="152"/>
      <c r="F42" s="152"/>
      <c r="G42" s="152"/>
      <c r="H42" s="152"/>
      <c r="I42" s="160"/>
      <c r="J42" s="160"/>
      <c r="K42" s="160"/>
      <c r="L42" s="84"/>
      <c r="M42" s="85"/>
      <c r="N42" s="86"/>
      <c r="O42" s="87"/>
      <c r="P42" s="88"/>
      <c r="Q42" s="88"/>
      <c r="R42" s="161"/>
      <c r="S42" s="161"/>
      <c r="T42" s="161"/>
      <c r="U42" s="161"/>
      <c r="V42" s="155"/>
      <c r="W42" s="155"/>
      <c r="X42" s="155"/>
      <c r="Y42" s="155"/>
      <c r="Z42" s="162"/>
      <c r="AA42" s="162"/>
      <c r="AB42" s="162"/>
      <c r="AC42" s="161"/>
      <c r="AD42" s="161"/>
    </row>
    <row r="43" spans="1:30">
      <c r="A43" s="151"/>
      <c r="B43" s="151"/>
      <c r="C43" s="152"/>
      <c r="D43" s="152"/>
      <c r="E43" s="152"/>
      <c r="F43" s="152"/>
      <c r="G43" s="152"/>
      <c r="H43" s="152"/>
      <c r="I43" s="157"/>
      <c r="J43" s="157"/>
      <c r="K43" s="157"/>
      <c r="L43" s="84"/>
      <c r="M43" s="92"/>
      <c r="N43" s="86"/>
      <c r="O43" s="89"/>
      <c r="P43" s="90"/>
      <c r="Q43" s="90"/>
      <c r="R43" s="150"/>
      <c r="S43" s="150"/>
      <c r="T43" s="150"/>
      <c r="U43" s="150"/>
      <c r="V43" s="155"/>
      <c r="W43" s="155"/>
      <c r="X43" s="155"/>
      <c r="Y43" s="155"/>
      <c r="Z43" s="158"/>
      <c r="AA43" s="158"/>
      <c r="AB43" s="158"/>
      <c r="AC43" s="150"/>
      <c r="AD43" s="150"/>
    </row>
    <row r="44" spans="1:30">
      <c r="A44" s="151"/>
      <c r="B44" s="151"/>
      <c r="C44" s="152"/>
      <c r="D44" s="152"/>
      <c r="E44" s="152"/>
      <c r="F44" s="152"/>
      <c r="G44" s="152"/>
      <c r="H44" s="152"/>
      <c r="I44" s="157"/>
      <c r="J44" s="157"/>
      <c r="K44" s="157"/>
      <c r="L44" s="84"/>
      <c r="M44" s="92"/>
      <c r="N44" s="86"/>
      <c r="O44" s="89"/>
      <c r="P44" s="90"/>
      <c r="Q44" s="90"/>
      <c r="R44" s="150"/>
      <c r="S44" s="150"/>
      <c r="T44" s="150"/>
      <c r="U44" s="150"/>
      <c r="V44" s="155"/>
      <c r="W44" s="155"/>
      <c r="X44" s="155"/>
      <c r="Y44" s="155"/>
      <c r="Z44" s="158"/>
      <c r="AA44" s="158"/>
      <c r="AB44" s="158"/>
      <c r="AC44" s="150"/>
      <c r="AD44" s="150"/>
    </row>
    <row r="45" spans="1:30">
      <c r="A45" s="151"/>
      <c r="B45" s="151"/>
      <c r="C45" s="152"/>
      <c r="D45" s="152"/>
      <c r="E45" s="152"/>
      <c r="F45" s="152"/>
      <c r="G45" s="152"/>
      <c r="H45" s="152"/>
      <c r="I45" s="157"/>
      <c r="J45" s="157"/>
      <c r="K45" s="157"/>
      <c r="L45" s="84"/>
      <c r="M45" s="92"/>
      <c r="N45" s="86"/>
      <c r="O45" s="89"/>
      <c r="P45" s="90"/>
      <c r="Q45" s="90"/>
      <c r="R45" s="150"/>
      <c r="S45" s="150"/>
      <c r="T45" s="150"/>
      <c r="U45" s="150"/>
      <c r="V45" s="155"/>
      <c r="W45" s="155"/>
      <c r="X45" s="155"/>
      <c r="Y45" s="155"/>
      <c r="Z45" s="158"/>
      <c r="AA45" s="158"/>
      <c r="AB45" s="158"/>
      <c r="AC45" s="150"/>
      <c r="AD45" s="150"/>
    </row>
    <row r="46" spans="1:30">
      <c r="A46" s="151"/>
      <c r="B46" s="151"/>
      <c r="C46" s="152"/>
      <c r="D46" s="152"/>
      <c r="E46" s="152"/>
      <c r="F46" s="152"/>
      <c r="G46" s="152"/>
      <c r="H46" s="152"/>
      <c r="I46" s="157"/>
      <c r="J46" s="157"/>
      <c r="K46" s="157"/>
      <c r="L46" s="84"/>
      <c r="M46" s="92"/>
      <c r="N46" s="86"/>
      <c r="O46" s="89"/>
      <c r="P46" s="90"/>
      <c r="Q46" s="90"/>
      <c r="R46" s="150"/>
      <c r="S46" s="150"/>
      <c r="T46" s="150"/>
      <c r="U46" s="150"/>
      <c r="V46" s="155"/>
      <c r="W46" s="155"/>
      <c r="X46" s="155"/>
      <c r="Y46" s="155"/>
      <c r="Z46" s="158"/>
      <c r="AA46" s="158"/>
      <c r="AB46" s="158"/>
      <c r="AC46" s="150"/>
      <c r="AD46" s="150"/>
    </row>
    <row r="47" spans="1:30">
      <c r="A47" s="151"/>
      <c r="B47" s="151"/>
      <c r="C47" s="152"/>
      <c r="D47" s="152"/>
      <c r="E47" s="152"/>
      <c r="F47" s="152"/>
      <c r="G47" s="152"/>
      <c r="H47" s="152"/>
      <c r="I47" s="157"/>
      <c r="J47" s="157"/>
      <c r="K47" s="157"/>
      <c r="L47" s="84"/>
      <c r="M47" s="92"/>
      <c r="N47" s="86"/>
      <c r="O47" s="89"/>
      <c r="P47" s="90"/>
      <c r="Q47" s="90"/>
      <c r="R47" s="150"/>
      <c r="S47" s="150"/>
      <c r="T47" s="150"/>
      <c r="U47" s="150"/>
      <c r="V47" s="155"/>
      <c r="W47" s="155"/>
      <c r="X47" s="155"/>
      <c r="Y47" s="155"/>
      <c r="Z47" s="158"/>
      <c r="AA47" s="158"/>
      <c r="AB47" s="158"/>
      <c r="AC47" s="150"/>
      <c r="AD47" s="150"/>
    </row>
    <row r="48" spans="1:30">
      <c r="A48" s="151"/>
      <c r="B48" s="151"/>
      <c r="C48" s="152"/>
      <c r="D48" s="152"/>
      <c r="E48" s="152"/>
      <c r="F48" s="152"/>
      <c r="G48" s="152"/>
      <c r="H48" s="152"/>
      <c r="I48" s="157"/>
      <c r="J48" s="157"/>
      <c r="K48" s="157"/>
      <c r="L48" s="84"/>
      <c r="M48" s="92"/>
      <c r="N48" s="86"/>
      <c r="O48" s="89"/>
      <c r="P48" s="90"/>
      <c r="Q48" s="90"/>
      <c r="R48" s="150"/>
      <c r="S48" s="150"/>
      <c r="T48" s="150"/>
      <c r="U48" s="150"/>
      <c r="V48" s="155"/>
      <c r="W48" s="155"/>
      <c r="X48" s="155"/>
      <c r="Y48" s="155"/>
      <c r="Z48" s="158"/>
      <c r="AA48" s="158"/>
      <c r="AB48" s="158"/>
      <c r="AC48" s="150"/>
      <c r="AD48" s="150"/>
    </row>
    <row r="49" spans="1:30">
      <c r="A49" s="151"/>
      <c r="B49" s="151"/>
      <c r="C49" s="152"/>
      <c r="D49" s="152"/>
      <c r="E49" s="152"/>
      <c r="F49" s="152"/>
      <c r="G49" s="152"/>
      <c r="H49" s="152"/>
      <c r="I49" s="157"/>
      <c r="J49" s="157"/>
      <c r="K49" s="157"/>
      <c r="L49" s="84"/>
      <c r="M49" s="92"/>
      <c r="N49" s="86"/>
      <c r="O49" s="89"/>
      <c r="P49" s="90"/>
      <c r="Q49" s="90"/>
      <c r="R49" s="150"/>
      <c r="S49" s="150"/>
      <c r="T49" s="150"/>
      <c r="U49" s="150"/>
      <c r="V49" s="155"/>
      <c r="W49" s="155"/>
      <c r="X49" s="155"/>
      <c r="Y49" s="155"/>
      <c r="Z49" s="158"/>
      <c r="AA49" s="158"/>
      <c r="AB49" s="158"/>
      <c r="AC49" s="150"/>
      <c r="AD49" s="150"/>
    </row>
    <row r="50" spans="1:30">
      <c r="A50" s="151"/>
      <c r="B50" s="151"/>
      <c r="C50" s="152"/>
      <c r="D50" s="152"/>
      <c r="E50" s="152"/>
      <c r="F50" s="152"/>
      <c r="G50" s="152"/>
      <c r="H50" s="152"/>
      <c r="I50" s="157"/>
      <c r="J50" s="157"/>
      <c r="K50" s="157"/>
      <c r="L50" s="84"/>
      <c r="M50" s="92"/>
      <c r="N50" s="86"/>
      <c r="O50" s="89"/>
      <c r="P50" s="90"/>
      <c r="Q50" s="90"/>
      <c r="R50" s="150"/>
      <c r="S50" s="150"/>
      <c r="T50" s="150"/>
      <c r="U50" s="150"/>
      <c r="V50" s="155"/>
      <c r="W50" s="155"/>
      <c r="X50" s="155"/>
      <c r="Y50" s="155"/>
      <c r="Z50" s="158"/>
      <c r="AA50" s="158"/>
      <c r="AB50" s="158"/>
      <c r="AC50" s="150"/>
      <c r="AD50" s="150"/>
    </row>
    <row r="51" spans="1:30">
      <c r="A51" s="151"/>
      <c r="B51" s="151"/>
      <c r="C51" s="152"/>
      <c r="D51" s="152"/>
      <c r="E51" s="152"/>
      <c r="F51" s="152"/>
      <c r="G51" s="152"/>
      <c r="H51" s="152"/>
      <c r="I51" s="157"/>
      <c r="J51" s="157"/>
      <c r="K51" s="157"/>
      <c r="L51" s="84"/>
      <c r="M51" s="92"/>
      <c r="N51" s="86"/>
      <c r="O51" s="89"/>
      <c r="P51" s="90"/>
      <c r="Q51" s="90"/>
      <c r="R51" s="150"/>
      <c r="S51" s="150"/>
      <c r="T51" s="150"/>
      <c r="U51" s="150"/>
      <c r="V51" s="155"/>
      <c r="W51" s="155"/>
      <c r="X51" s="155"/>
      <c r="Y51" s="155"/>
      <c r="Z51" s="158"/>
      <c r="AA51" s="158"/>
      <c r="AB51" s="158"/>
      <c r="AC51" s="150"/>
      <c r="AD51" s="150"/>
    </row>
    <row r="52" spans="1:30">
      <c r="A52" s="151"/>
      <c r="B52" s="151"/>
      <c r="C52" s="152"/>
      <c r="D52" s="152"/>
      <c r="E52" s="152"/>
      <c r="F52" s="152"/>
      <c r="G52" s="152"/>
      <c r="H52" s="152"/>
      <c r="I52" s="157"/>
      <c r="J52" s="157"/>
      <c r="K52" s="157"/>
      <c r="L52" s="84"/>
      <c r="M52" s="92"/>
      <c r="N52" s="86"/>
      <c r="O52" s="89"/>
      <c r="P52" s="90"/>
      <c r="Q52" s="90"/>
      <c r="R52" s="150"/>
      <c r="S52" s="150"/>
      <c r="T52" s="150"/>
      <c r="U52" s="150"/>
      <c r="V52" s="155"/>
      <c r="W52" s="155"/>
      <c r="X52" s="155"/>
      <c r="Y52" s="155"/>
      <c r="Z52" s="158"/>
      <c r="AA52" s="158"/>
      <c r="AB52" s="158"/>
      <c r="AC52" s="150"/>
      <c r="AD52" s="150"/>
    </row>
    <row r="53" spans="1:30">
      <c r="A53" s="151"/>
      <c r="B53" s="151"/>
      <c r="C53" s="152"/>
      <c r="D53" s="152"/>
      <c r="E53" s="152"/>
      <c r="F53" s="152"/>
      <c r="G53" s="152"/>
      <c r="H53" s="152"/>
      <c r="I53" s="157"/>
      <c r="J53" s="157"/>
      <c r="K53" s="157"/>
      <c r="L53" s="84"/>
      <c r="M53" s="92"/>
      <c r="N53" s="86"/>
      <c r="O53" s="89"/>
      <c r="P53" s="90"/>
      <c r="Q53" s="90"/>
      <c r="R53" s="150"/>
      <c r="S53" s="150"/>
      <c r="T53" s="150"/>
      <c r="U53" s="150"/>
      <c r="V53" s="155"/>
      <c r="W53" s="155"/>
      <c r="X53" s="155"/>
      <c r="Y53" s="155"/>
      <c r="Z53" s="158"/>
      <c r="AA53" s="158"/>
      <c r="AB53" s="158"/>
      <c r="AC53" s="150"/>
      <c r="AD53" s="150"/>
    </row>
    <row r="54" spans="1:30">
      <c r="A54" s="151"/>
      <c r="B54" s="151"/>
      <c r="C54" s="152"/>
      <c r="D54" s="152"/>
      <c r="E54" s="152"/>
      <c r="F54" s="152"/>
      <c r="G54" s="152"/>
      <c r="H54" s="152"/>
      <c r="I54" s="157"/>
      <c r="J54" s="157"/>
      <c r="K54" s="157"/>
      <c r="L54" s="84"/>
      <c r="M54" s="92"/>
      <c r="N54" s="86"/>
      <c r="O54" s="89"/>
      <c r="P54" s="90"/>
      <c r="Q54" s="90"/>
      <c r="R54" s="150"/>
      <c r="S54" s="150"/>
      <c r="T54" s="150"/>
      <c r="U54" s="150"/>
      <c r="V54" s="155"/>
      <c r="W54" s="155"/>
      <c r="X54" s="155"/>
      <c r="Y54" s="155"/>
      <c r="Z54" s="158"/>
      <c r="AA54" s="158"/>
      <c r="AB54" s="158"/>
      <c r="AC54" s="150"/>
      <c r="AD54" s="150"/>
    </row>
    <row r="55" spans="1:30">
      <c r="A55" s="151"/>
      <c r="B55" s="151"/>
      <c r="C55" s="152"/>
      <c r="D55" s="152"/>
      <c r="E55" s="152"/>
      <c r="F55" s="152"/>
      <c r="G55" s="152"/>
      <c r="H55" s="152"/>
      <c r="I55" s="157"/>
      <c r="J55" s="157"/>
      <c r="K55" s="157"/>
      <c r="L55" s="84"/>
      <c r="M55" s="92"/>
      <c r="N55" s="86"/>
      <c r="O55" s="89"/>
      <c r="P55" s="90"/>
      <c r="Q55" s="90"/>
      <c r="R55" s="150"/>
      <c r="S55" s="150"/>
      <c r="T55" s="150"/>
      <c r="U55" s="150"/>
      <c r="V55" s="155"/>
      <c r="W55" s="155"/>
      <c r="X55" s="155"/>
      <c r="Y55" s="155"/>
      <c r="Z55" s="158"/>
      <c r="AA55" s="158"/>
      <c r="AB55" s="158"/>
      <c r="AC55" s="150"/>
      <c r="AD55" s="150"/>
    </row>
    <row r="56" spans="1:30">
      <c r="A56" s="151"/>
      <c r="B56" s="151"/>
      <c r="C56" s="152"/>
      <c r="D56" s="152"/>
      <c r="E56" s="152"/>
      <c r="F56" s="152"/>
      <c r="G56" s="152"/>
      <c r="H56" s="152"/>
      <c r="I56" s="157"/>
      <c r="J56" s="157"/>
      <c r="K56" s="157"/>
      <c r="L56" s="84"/>
      <c r="M56" s="92"/>
      <c r="N56" s="86"/>
      <c r="O56" s="89"/>
      <c r="P56" s="90"/>
      <c r="Q56" s="90"/>
      <c r="R56" s="150"/>
      <c r="S56" s="150"/>
      <c r="T56" s="150"/>
      <c r="U56" s="150"/>
      <c r="V56" s="155"/>
      <c r="W56" s="155"/>
      <c r="X56" s="155"/>
      <c r="Y56" s="155"/>
      <c r="Z56" s="158"/>
      <c r="AA56" s="158"/>
      <c r="AB56" s="158"/>
      <c r="AC56" s="150"/>
      <c r="AD56" s="150"/>
    </row>
    <row r="57" spans="1:30">
      <c r="A57" s="151"/>
      <c r="B57" s="151"/>
      <c r="C57" s="152"/>
      <c r="D57" s="152"/>
      <c r="E57" s="152"/>
      <c r="F57" s="152"/>
      <c r="G57" s="152"/>
      <c r="H57" s="152"/>
      <c r="I57" s="157"/>
      <c r="J57" s="157"/>
      <c r="K57" s="157"/>
      <c r="L57" s="84"/>
      <c r="M57" s="92"/>
      <c r="N57" s="86"/>
      <c r="O57" s="89"/>
      <c r="P57" s="90"/>
      <c r="Q57" s="90"/>
      <c r="R57" s="150"/>
      <c r="S57" s="150"/>
      <c r="T57" s="150"/>
      <c r="U57" s="150"/>
      <c r="V57" s="155"/>
      <c r="W57" s="155"/>
      <c r="X57" s="155"/>
      <c r="Y57" s="155"/>
      <c r="Z57" s="158"/>
      <c r="AA57" s="158"/>
      <c r="AB57" s="158"/>
      <c r="AC57" s="150"/>
      <c r="AD57" s="150"/>
    </row>
    <row r="58" spans="1:30">
      <c r="A58" s="151"/>
      <c r="B58" s="151"/>
      <c r="C58" s="152"/>
      <c r="D58" s="152"/>
      <c r="E58" s="152"/>
      <c r="F58" s="152"/>
      <c r="G58" s="152"/>
      <c r="H58" s="152"/>
      <c r="I58" s="157"/>
      <c r="J58" s="157"/>
      <c r="K58" s="157"/>
      <c r="L58" s="84"/>
      <c r="M58" s="92"/>
      <c r="N58" s="86"/>
      <c r="O58" s="89"/>
      <c r="P58" s="90"/>
      <c r="Q58" s="90"/>
      <c r="R58" s="150"/>
      <c r="S58" s="150"/>
      <c r="T58" s="150"/>
      <c r="U58" s="150"/>
      <c r="V58" s="155"/>
      <c r="W58" s="155"/>
      <c r="X58" s="155"/>
      <c r="Y58" s="155"/>
      <c r="Z58" s="158"/>
      <c r="AA58" s="158"/>
      <c r="AB58" s="158"/>
      <c r="AC58" s="150"/>
      <c r="AD58" s="150"/>
    </row>
    <row r="59" spans="1:30">
      <c r="A59" s="151"/>
      <c r="B59" s="151"/>
      <c r="C59" s="152"/>
      <c r="D59" s="152"/>
      <c r="E59" s="152"/>
      <c r="F59" s="152"/>
      <c r="G59" s="152"/>
      <c r="H59" s="152"/>
      <c r="I59" s="157"/>
      <c r="J59" s="157"/>
      <c r="K59" s="157"/>
      <c r="L59" s="84"/>
      <c r="M59" s="92"/>
      <c r="N59" s="86"/>
      <c r="O59" s="89"/>
      <c r="P59" s="90"/>
      <c r="Q59" s="90"/>
      <c r="R59" s="150"/>
      <c r="S59" s="150"/>
      <c r="T59" s="150"/>
      <c r="U59" s="150"/>
      <c r="V59" s="155"/>
      <c r="W59" s="155"/>
      <c r="X59" s="155"/>
      <c r="Y59" s="155"/>
      <c r="Z59" s="158"/>
      <c r="AA59" s="158"/>
      <c r="AB59" s="158"/>
      <c r="AC59" s="150"/>
      <c r="AD59" s="150"/>
    </row>
    <row r="60" spans="1:30">
      <c r="A60" s="151"/>
      <c r="B60" s="151"/>
      <c r="C60" s="152"/>
      <c r="D60" s="152"/>
      <c r="E60" s="152"/>
      <c r="F60" s="152"/>
      <c r="G60" s="152"/>
      <c r="H60" s="152"/>
      <c r="I60" s="157"/>
      <c r="J60" s="157"/>
      <c r="K60" s="157"/>
      <c r="L60" s="84"/>
      <c r="M60" s="92"/>
      <c r="N60" s="86"/>
      <c r="O60" s="89"/>
      <c r="P60" s="90"/>
      <c r="Q60" s="90"/>
      <c r="R60" s="150"/>
      <c r="S60" s="150"/>
      <c r="T60" s="150"/>
      <c r="U60" s="150"/>
      <c r="V60" s="155"/>
      <c r="W60" s="155"/>
      <c r="X60" s="155"/>
      <c r="Y60" s="155"/>
      <c r="Z60" s="158"/>
      <c r="AA60" s="158"/>
      <c r="AB60" s="158"/>
      <c r="AC60" s="150"/>
      <c r="AD60" s="150"/>
    </row>
    <row r="61" spans="1:30">
      <c r="A61" s="151"/>
      <c r="B61" s="151"/>
      <c r="C61" s="152"/>
      <c r="D61" s="152"/>
      <c r="E61" s="152"/>
      <c r="F61" s="152"/>
      <c r="G61" s="152"/>
      <c r="H61" s="152"/>
      <c r="I61" s="157"/>
      <c r="J61" s="157"/>
      <c r="K61" s="157"/>
      <c r="L61" s="84"/>
      <c r="M61" s="92"/>
      <c r="N61" s="86"/>
      <c r="O61" s="89"/>
      <c r="P61" s="90"/>
      <c r="Q61" s="90"/>
      <c r="R61" s="150"/>
      <c r="S61" s="150"/>
      <c r="T61" s="150"/>
      <c r="U61" s="150"/>
      <c r="V61" s="155"/>
      <c r="W61" s="155"/>
      <c r="X61" s="155"/>
      <c r="Y61" s="155"/>
      <c r="Z61" s="158"/>
      <c r="AA61" s="158"/>
      <c r="AB61" s="158"/>
      <c r="AC61" s="150"/>
      <c r="AD61" s="150"/>
    </row>
    <row r="62" spans="1:30">
      <c r="A62" s="151"/>
      <c r="B62" s="151"/>
      <c r="C62" s="152"/>
      <c r="D62" s="152"/>
      <c r="E62" s="152"/>
      <c r="F62" s="152"/>
      <c r="G62" s="152"/>
      <c r="H62" s="152"/>
      <c r="I62" s="157"/>
      <c r="J62" s="157"/>
      <c r="K62" s="157"/>
      <c r="L62" s="84"/>
      <c r="M62" s="92"/>
      <c r="N62" s="86"/>
      <c r="O62" s="89"/>
      <c r="P62" s="90"/>
      <c r="Q62" s="90"/>
      <c r="R62" s="150"/>
      <c r="S62" s="150"/>
      <c r="T62" s="150"/>
      <c r="U62" s="150"/>
      <c r="V62" s="155"/>
      <c r="W62" s="155"/>
      <c r="X62" s="155"/>
      <c r="Y62" s="155"/>
      <c r="Z62" s="158"/>
      <c r="AA62" s="158"/>
      <c r="AB62" s="158"/>
      <c r="AC62" s="150"/>
      <c r="AD62" s="150"/>
    </row>
    <row r="63" spans="1:30">
      <c r="A63" s="151"/>
      <c r="B63" s="151"/>
      <c r="C63" s="152"/>
      <c r="D63" s="152"/>
      <c r="E63" s="152"/>
      <c r="F63" s="152"/>
      <c r="G63" s="152"/>
      <c r="H63" s="152"/>
      <c r="I63" s="157"/>
      <c r="J63" s="157"/>
      <c r="K63" s="157"/>
      <c r="L63" s="84"/>
      <c r="M63" s="92"/>
      <c r="N63" s="86"/>
      <c r="O63" s="89"/>
      <c r="P63" s="90"/>
      <c r="Q63" s="90"/>
      <c r="R63" s="150"/>
      <c r="S63" s="150"/>
      <c r="T63" s="150"/>
      <c r="U63" s="150"/>
      <c r="V63" s="155"/>
      <c r="W63" s="155"/>
      <c r="X63" s="155"/>
      <c r="Y63" s="155"/>
      <c r="Z63" s="158"/>
      <c r="AA63" s="158"/>
      <c r="AB63" s="158"/>
      <c r="AC63" s="150"/>
      <c r="AD63" s="150"/>
    </row>
    <row r="64" spans="1:30" ht="13.8" thickBot="1">
      <c r="A64" s="151"/>
      <c r="B64" s="151"/>
      <c r="C64" s="152"/>
      <c r="D64" s="152"/>
      <c r="E64" s="152"/>
      <c r="F64" s="152"/>
      <c r="G64" s="152"/>
      <c r="H64" s="152"/>
      <c r="I64" s="153"/>
      <c r="J64" s="153"/>
      <c r="K64" s="153"/>
      <c r="L64" s="84"/>
      <c r="M64" s="93"/>
      <c r="N64" s="86"/>
      <c r="O64" s="94"/>
      <c r="P64" s="95"/>
      <c r="Q64" s="95"/>
      <c r="R64" s="154"/>
      <c r="S64" s="154"/>
      <c r="T64" s="154"/>
      <c r="U64" s="154"/>
      <c r="V64" s="155"/>
      <c r="W64" s="155"/>
      <c r="X64" s="155"/>
      <c r="Y64" s="155"/>
      <c r="Z64" s="156"/>
      <c r="AA64" s="156"/>
      <c r="AB64" s="156"/>
      <c r="AC64" s="154"/>
      <c r="AD64" s="154"/>
    </row>
    <row r="65" spans="1:30">
      <c r="A65" s="147"/>
      <c r="B65" s="147"/>
      <c r="C65" s="148"/>
      <c r="D65" s="148"/>
      <c r="E65" s="148"/>
      <c r="F65" s="148"/>
      <c r="G65" s="148"/>
      <c r="H65" s="148"/>
      <c r="I65" s="149"/>
      <c r="J65" s="149"/>
      <c r="K65" s="149"/>
      <c r="L65" s="91"/>
      <c r="M65" s="70" t="s">
        <v>1582</v>
      </c>
      <c r="N65" s="90">
        <v>10</v>
      </c>
      <c r="O65" s="71">
        <v>10</v>
      </c>
      <c r="P65" s="71" t="s">
        <v>1583</v>
      </c>
      <c r="Q65" s="71" t="s">
        <v>1583</v>
      </c>
      <c r="R65" s="145">
        <f>R36</f>
        <v>392000</v>
      </c>
      <c r="S65" s="145"/>
      <c r="T65" s="145"/>
      <c r="U65" s="145"/>
      <c r="V65" s="146" t="s">
        <v>1583</v>
      </c>
      <c r="W65" s="146"/>
      <c r="X65" s="146"/>
      <c r="Y65" s="146"/>
      <c r="Z65" s="145">
        <f>Z36</f>
        <v>78400</v>
      </c>
      <c r="AA65" s="145"/>
      <c r="AB65" s="145"/>
      <c r="AC65" s="145">
        <f>R65+Z65</f>
        <v>470400</v>
      </c>
      <c r="AD65" s="145"/>
    </row>
    <row r="66" spans="1:30">
      <c r="A66" s="96"/>
      <c r="B66" s="96"/>
      <c r="C66" s="97"/>
      <c r="D66" s="97"/>
      <c r="E66" s="97"/>
      <c r="F66" s="97"/>
      <c r="G66" s="97"/>
      <c r="H66" s="97"/>
      <c r="I66" s="98"/>
      <c r="J66" s="98"/>
      <c r="K66" s="98"/>
      <c r="L66" s="98"/>
      <c r="M66" s="70" t="s">
        <v>1585</v>
      </c>
      <c r="N66" s="90">
        <v>10</v>
      </c>
      <c r="O66" s="71">
        <v>10</v>
      </c>
      <c r="P66" s="71" t="s">
        <v>1583</v>
      </c>
      <c r="Q66" s="71" t="s">
        <v>1583</v>
      </c>
      <c r="R66" s="146">
        <f>R36</f>
        <v>392000</v>
      </c>
      <c r="S66" s="146"/>
      <c r="T66" s="146"/>
      <c r="U66" s="146"/>
      <c r="V66" s="146" t="s">
        <v>1583</v>
      </c>
      <c r="W66" s="146"/>
      <c r="X66" s="146"/>
      <c r="Y66" s="146"/>
      <c r="Z66" s="145">
        <f>Z36</f>
        <v>78400</v>
      </c>
      <c r="AA66" s="145"/>
      <c r="AB66" s="145"/>
      <c r="AC66" s="145">
        <f>R66+Z66</f>
        <v>470400</v>
      </c>
      <c r="AD66" s="145"/>
    </row>
    <row r="67" spans="1:30">
      <c r="A67" s="72"/>
      <c r="B67" s="72"/>
      <c r="C67" s="73"/>
      <c r="D67" s="73"/>
      <c r="E67" s="73"/>
      <c r="F67" s="73"/>
      <c r="G67" s="73"/>
      <c r="H67" s="73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</row>
    <row r="68" spans="1:30">
      <c r="A68" s="72"/>
      <c r="B68" s="72"/>
      <c r="C68" s="73"/>
      <c r="D68" s="73"/>
      <c r="E68" s="73"/>
      <c r="F68" s="73"/>
      <c r="G68" s="73"/>
      <c r="H68" s="73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</row>
    <row r="69" spans="1:30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76"/>
      <c r="O69" s="62" t="s">
        <v>1586</v>
      </c>
      <c r="P69" s="143"/>
      <c r="Q69" s="143"/>
      <c r="R69" s="77"/>
      <c r="S69" s="143"/>
      <c r="T69" s="143"/>
      <c r="U69" s="143"/>
      <c r="V69" s="143"/>
      <c r="W69" s="77"/>
      <c r="X69" s="143"/>
      <c r="Y69" s="143"/>
      <c r="Z69" s="143"/>
      <c r="AA69" s="143"/>
      <c r="AB69" s="143"/>
      <c r="AC69" s="143"/>
      <c r="AD69" s="143"/>
    </row>
    <row r="70" spans="1:30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142" t="s">
        <v>1587</v>
      </c>
      <c r="Q70" s="142"/>
      <c r="R70" s="78"/>
      <c r="S70" s="142" t="s">
        <v>1588</v>
      </c>
      <c r="T70" s="142"/>
      <c r="U70" s="142"/>
      <c r="V70" s="142"/>
      <c r="W70" s="78"/>
      <c r="X70" s="142" t="s">
        <v>1589</v>
      </c>
      <c r="Y70" s="142"/>
      <c r="Z70" s="142"/>
      <c r="AA70" s="142"/>
      <c r="AB70" s="142"/>
      <c r="AC70" s="142"/>
      <c r="AD70" s="142"/>
    </row>
    <row r="71" spans="1:30">
      <c r="A71" s="61"/>
      <c r="B71" s="61" t="s">
        <v>1590</v>
      </c>
      <c r="C71" s="61"/>
      <c r="D71" s="143"/>
      <c r="E71" s="143"/>
      <c r="F71" s="143"/>
      <c r="G71" s="61"/>
      <c r="H71" s="143"/>
      <c r="I71" s="143"/>
      <c r="J71" s="61"/>
      <c r="K71" s="143"/>
      <c r="L71" s="143"/>
      <c r="M71" s="143"/>
      <c r="N71" s="76"/>
      <c r="O71" s="62" t="s">
        <v>1591</v>
      </c>
      <c r="P71" s="144"/>
      <c r="Q71" s="144"/>
      <c r="R71" s="61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</row>
    <row r="72" spans="1:30">
      <c r="A72" s="78"/>
      <c r="B72" s="78"/>
      <c r="C72" s="78"/>
      <c r="D72" s="142" t="s">
        <v>1587</v>
      </c>
      <c r="E72" s="142"/>
      <c r="F72" s="142"/>
      <c r="G72" s="78"/>
      <c r="H72" s="142" t="s">
        <v>1588</v>
      </c>
      <c r="I72" s="142"/>
      <c r="J72" s="78"/>
      <c r="K72" s="142" t="s">
        <v>1589</v>
      </c>
      <c r="L72" s="142"/>
      <c r="M72" s="142"/>
      <c r="N72" s="78"/>
      <c r="O72" s="78"/>
      <c r="P72" s="142" t="s">
        <v>1588</v>
      </c>
      <c r="Q72" s="142"/>
      <c r="R72" s="78"/>
      <c r="S72" s="142" t="s">
        <v>1589</v>
      </c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</row>
    <row r="73" spans="1:30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</row>
  </sheetData>
  <mergeCells count="287">
    <mergeCell ref="Z5:AD5"/>
    <mergeCell ref="Z6:AD6"/>
    <mergeCell ref="A7:S8"/>
    <mergeCell ref="T7:X8"/>
    <mergeCell ref="Z7:AD8"/>
    <mergeCell ref="A9:P9"/>
    <mergeCell ref="Z9:AD10"/>
    <mergeCell ref="A10:Y10"/>
    <mergeCell ref="A11:P11"/>
    <mergeCell ref="Q11:X12"/>
    <mergeCell ref="Z11:AD12"/>
    <mergeCell ref="E13:T13"/>
    <mergeCell ref="Z13:AD13"/>
    <mergeCell ref="E14:T14"/>
    <mergeCell ref="U14:X15"/>
    <mergeCell ref="Z14:AA15"/>
    <mergeCell ref="AB14:AC15"/>
    <mergeCell ref="AD14:AD15"/>
    <mergeCell ref="F22:AD22"/>
    <mergeCell ref="F23:AD23"/>
    <mergeCell ref="F24:AD24"/>
    <mergeCell ref="F25:AD25"/>
    <mergeCell ref="F26:AD26"/>
    <mergeCell ref="F27:AD27"/>
    <mergeCell ref="Z16:AD16"/>
    <mergeCell ref="Q18:S18"/>
    <mergeCell ref="T18:Z18"/>
    <mergeCell ref="Q19:S19"/>
    <mergeCell ref="T19:Z19"/>
    <mergeCell ref="F21:AD21"/>
    <mergeCell ref="F28:AD28"/>
    <mergeCell ref="A30:B31"/>
    <mergeCell ref="C30:K30"/>
    <mergeCell ref="L30:M30"/>
    <mergeCell ref="N30:O30"/>
    <mergeCell ref="P30:P31"/>
    <mergeCell ref="Q30:Q31"/>
    <mergeCell ref="R30:U31"/>
    <mergeCell ref="V30:AB30"/>
    <mergeCell ref="AC30:AD31"/>
    <mergeCell ref="A33:B33"/>
    <mergeCell ref="C33:H33"/>
    <mergeCell ref="I33:K33"/>
    <mergeCell ref="R33:U33"/>
    <mergeCell ref="V33:Y33"/>
    <mergeCell ref="Z33:AB33"/>
    <mergeCell ref="AC33:AD33"/>
    <mergeCell ref="AC32:AD32"/>
    <mergeCell ref="C31:H31"/>
    <mergeCell ref="I31:K31"/>
    <mergeCell ref="V31:Y31"/>
    <mergeCell ref="Z31:AB31"/>
    <mergeCell ref="A32:B32"/>
    <mergeCell ref="C32:H32"/>
    <mergeCell ref="I32:K32"/>
    <mergeCell ref="R32:U32"/>
    <mergeCell ref="V32:Y32"/>
    <mergeCell ref="Z32:AB32"/>
    <mergeCell ref="A36:B36"/>
    <mergeCell ref="C36:H36"/>
    <mergeCell ref="I36:K36"/>
    <mergeCell ref="R36:U36"/>
    <mergeCell ref="V36:Y36"/>
    <mergeCell ref="Z36:AB36"/>
    <mergeCell ref="AC36:AD36"/>
    <mergeCell ref="AC34:AD34"/>
    <mergeCell ref="A35:B35"/>
    <mergeCell ref="C35:H35"/>
    <mergeCell ref="I35:K35"/>
    <mergeCell ref="R35:U35"/>
    <mergeCell ref="V35:Y35"/>
    <mergeCell ref="Z35:AB35"/>
    <mergeCell ref="AC35:AD35"/>
    <mergeCell ref="A34:B34"/>
    <mergeCell ref="C34:H34"/>
    <mergeCell ref="I34:K34"/>
    <mergeCell ref="R34:U34"/>
    <mergeCell ref="V34:Y34"/>
    <mergeCell ref="Z34:AB34"/>
    <mergeCell ref="R39:U40"/>
    <mergeCell ref="V39:AB39"/>
    <mergeCell ref="AC39:AD40"/>
    <mergeCell ref="C40:H40"/>
    <mergeCell ref="I40:K40"/>
    <mergeCell ref="V40:Y40"/>
    <mergeCell ref="Z40:AB40"/>
    <mergeCell ref="A39:B40"/>
    <mergeCell ref="C39:K39"/>
    <mergeCell ref="L39:M39"/>
    <mergeCell ref="N39:O39"/>
    <mergeCell ref="P39:P40"/>
    <mergeCell ref="Q39:Q40"/>
    <mergeCell ref="AC41:AD41"/>
    <mergeCell ref="A42:B42"/>
    <mergeCell ref="C42:H42"/>
    <mergeCell ref="I42:K42"/>
    <mergeCell ref="R42:U42"/>
    <mergeCell ref="V42:Y42"/>
    <mergeCell ref="Z42:AB42"/>
    <mergeCell ref="AC42:AD42"/>
    <mergeCell ref="A41:B41"/>
    <mergeCell ref="C41:H41"/>
    <mergeCell ref="I41:K41"/>
    <mergeCell ref="R41:U41"/>
    <mergeCell ref="V41:Y41"/>
    <mergeCell ref="Z41:AB41"/>
    <mergeCell ref="AC43:AD43"/>
    <mergeCell ref="A44:B44"/>
    <mergeCell ref="C44:H44"/>
    <mergeCell ref="I44:K44"/>
    <mergeCell ref="R44:U44"/>
    <mergeCell ref="V44:Y44"/>
    <mergeCell ref="Z44:AB44"/>
    <mergeCell ref="AC44:AD44"/>
    <mergeCell ref="A43:B43"/>
    <mergeCell ref="C43:H43"/>
    <mergeCell ref="I43:K43"/>
    <mergeCell ref="R43:U43"/>
    <mergeCell ref="V43:Y43"/>
    <mergeCell ref="Z43:AB43"/>
    <mergeCell ref="AC45:AD45"/>
    <mergeCell ref="A46:B46"/>
    <mergeCell ref="C46:H46"/>
    <mergeCell ref="I46:K46"/>
    <mergeCell ref="R46:U46"/>
    <mergeCell ref="V46:Y46"/>
    <mergeCell ref="Z46:AB46"/>
    <mergeCell ref="AC46:AD46"/>
    <mergeCell ref="A45:B45"/>
    <mergeCell ref="C45:H45"/>
    <mergeCell ref="I45:K45"/>
    <mergeCell ref="R45:U45"/>
    <mergeCell ref="V45:Y45"/>
    <mergeCell ref="Z45:AB45"/>
    <mergeCell ref="AC47:AD47"/>
    <mergeCell ref="A48:B48"/>
    <mergeCell ref="C48:H48"/>
    <mergeCell ref="I48:K48"/>
    <mergeCell ref="R48:U48"/>
    <mergeCell ref="V48:Y48"/>
    <mergeCell ref="Z48:AB48"/>
    <mergeCell ref="AC48:AD48"/>
    <mergeCell ref="A47:B47"/>
    <mergeCell ref="C47:H47"/>
    <mergeCell ref="I47:K47"/>
    <mergeCell ref="R47:U47"/>
    <mergeCell ref="V47:Y47"/>
    <mergeCell ref="Z47:AB47"/>
    <mergeCell ref="AC49:AD49"/>
    <mergeCell ref="A50:B50"/>
    <mergeCell ref="C50:H50"/>
    <mergeCell ref="I50:K50"/>
    <mergeCell ref="R50:U50"/>
    <mergeCell ref="V50:Y50"/>
    <mergeCell ref="Z50:AB50"/>
    <mergeCell ref="AC50:AD50"/>
    <mergeCell ref="A49:B49"/>
    <mergeCell ref="C49:H49"/>
    <mergeCell ref="I49:K49"/>
    <mergeCell ref="R49:U49"/>
    <mergeCell ref="V49:Y49"/>
    <mergeCell ref="Z49:AB49"/>
    <mergeCell ref="AC51:AD51"/>
    <mergeCell ref="A52:B52"/>
    <mergeCell ref="C52:H52"/>
    <mergeCell ref="I52:K52"/>
    <mergeCell ref="R52:U52"/>
    <mergeCell ref="V52:Y52"/>
    <mergeCell ref="Z52:AB52"/>
    <mergeCell ref="AC52:AD52"/>
    <mergeCell ref="A51:B51"/>
    <mergeCell ref="C51:H51"/>
    <mergeCell ref="I51:K51"/>
    <mergeCell ref="R51:U51"/>
    <mergeCell ref="V51:Y51"/>
    <mergeCell ref="Z51:AB51"/>
    <mergeCell ref="AC53:AD53"/>
    <mergeCell ref="A54:B54"/>
    <mergeCell ref="C54:H54"/>
    <mergeCell ref="I54:K54"/>
    <mergeCell ref="R54:U54"/>
    <mergeCell ref="V54:Y54"/>
    <mergeCell ref="Z54:AB54"/>
    <mergeCell ref="AC54:AD54"/>
    <mergeCell ref="A53:B53"/>
    <mergeCell ref="C53:H53"/>
    <mergeCell ref="I53:K53"/>
    <mergeCell ref="R53:U53"/>
    <mergeCell ref="V53:Y53"/>
    <mergeCell ref="Z53:AB53"/>
    <mergeCell ref="AC55:AD55"/>
    <mergeCell ref="A56:B56"/>
    <mergeCell ref="C56:H56"/>
    <mergeCell ref="I56:K56"/>
    <mergeCell ref="R56:U56"/>
    <mergeCell ref="V56:Y56"/>
    <mergeCell ref="Z56:AB56"/>
    <mergeCell ref="AC56:AD56"/>
    <mergeCell ref="A55:B55"/>
    <mergeCell ref="C55:H55"/>
    <mergeCell ref="I55:K55"/>
    <mergeCell ref="R55:U55"/>
    <mergeCell ref="V55:Y55"/>
    <mergeCell ref="Z55:AB55"/>
    <mergeCell ref="AC57:AD57"/>
    <mergeCell ref="A58:B58"/>
    <mergeCell ref="C58:H58"/>
    <mergeCell ref="I58:K58"/>
    <mergeCell ref="R58:U58"/>
    <mergeCell ref="V58:Y58"/>
    <mergeCell ref="Z58:AB58"/>
    <mergeCell ref="AC58:AD58"/>
    <mergeCell ref="A57:B57"/>
    <mergeCell ref="C57:H57"/>
    <mergeCell ref="I57:K57"/>
    <mergeCell ref="R57:U57"/>
    <mergeCell ref="V57:Y57"/>
    <mergeCell ref="Z57:AB57"/>
    <mergeCell ref="AC59:AD59"/>
    <mergeCell ref="A60:B60"/>
    <mergeCell ref="C60:H60"/>
    <mergeCell ref="I60:K60"/>
    <mergeCell ref="R60:U60"/>
    <mergeCell ref="V60:Y60"/>
    <mergeCell ref="Z60:AB60"/>
    <mergeCell ref="AC60:AD60"/>
    <mergeCell ref="A59:B59"/>
    <mergeCell ref="C59:H59"/>
    <mergeCell ref="I59:K59"/>
    <mergeCell ref="R59:U59"/>
    <mergeCell ref="V59:Y59"/>
    <mergeCell ref="Z59:AB59"/>
    <mergeCell ref="AC61:AD61"/>
    <mergeCell ref="A62:B62"/>
    <mergeCell ref="C62:H62"/>
    <mergeCell ref="I62:K62"/>
    <mergeCell ref="R62:U62"/>
    <mergeCell ref="V62:Y62"/>
    <mergeCell ref="Z62:AB62"/>
    <mergeCell ref="AC62:AD62"/>
    <mergeCell ref="A61:B61"/>
    <mergeCell ref="C61:H61"/>
    <mergeCell ref="I61:K61"/>
    <mergeCell ref="R61:U61"/>
    <mergeCell ref="V61:Y61"/>
    <mergeCell ref="Z61:AB61"/>
    <mergeCell ref="AC63:AD63"/>
    <mergeCell ref="A64:B64"/>
    <mergeCell ref="C64:H64"/>
    <mergeCell ref="I64:K64"/>
    <mergeCell ref="R64:U64"/>
    <mergeCell ref="V64:Y64"/>
    <mergeCell ref="Z64:AB64"/>
    <mergeCell ref="AC64:AD64"/>
    <mergeCell ref="A63:B63"/>
    <mergeCell ref="C63:H63"/>
    <mergeCell ref="I63:K63"/>
    <mergeCell ref="R63:U63"/>
    <mergeCell ref="V63:Y63"/>
    <mergeCell ref="Z63:AB63"/>
    <mergeCell ref="AC65:AD65"/>
    <mergeCell ref="R66:U66"/>
    <mergeCell ref="V66:Y66"/>
    <mergeCell ref="Z66:AB66"/>
    <mergeCell ref="AC66:AD66"/>
    <mergeCell ref="P69:Q69"/>
    <mergeCell ref="S69:V69"/>
    <mergeCell ref="X69:AD69"/>
    <mergeCell ref="A65:B65"/>
    <mergeCell ref="C65:H65"/>
    <mergeCell ref="I65:K65"/>
    <mergeCell ref="R65:U65"/>
    <mergeCell ref="V65:Y65"/>
    <mergeCell ref="Z65:AB65"/>
    <mergeCell ref="D72:F72"/>
    <mergeCell ref="H72:I72"/>
    <mergeCell ref="K72:M72"/>
    <mergeCell ref="P72:Q72"/>
    <mergeCell ref="S72:AD72"/>
    <mergeCell ref="P70:Q70"/>
    <mergeCell ref="S70:V70"/>
    <mergeCell ref="X70:AD70"/>
    <mergeCell ref="D71:F71"/>
    <mergeCell ref="H71:I71"/>
    <mergeCell ref="K71:M71"/>
    <mergeCell ref="P71:Q71"/>
    <mergeCell ref="S71:AD71"/>
  </mergeCells>
  <pageMargins left="0.7" right="0.7" top="0.75" bottom="0.75" header="0.3" footer="0.3"/>
  <pageSetup paperSize="9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opLeftCell="A7" workbookViewId="0">
      <selection activeCell="A13" sqref="A13:XFD16"/>
    </sheetView>
  </sheetViews>
  <sheetFormatPr defaultRowHeight="13.2"/>
  <cols>
    <col min="1" max="1" width="49" style="47" customWidth="1"/>
    <col min="2" max="2" width="16.6640625" customWidth="1"/>
    <col min="3" max="3" width="14.88671875" customWidth="1"/>
    <col min="4" max="4" width="17.109375" style="48" customWidth="1"/>
    <col min="5" max="5" width="26.44140625" style="48" customWidth="1"/>
    <col min="6" max="6" width="30.88671875" customWidth="1"/>
    <col min="7" max="7" width="31.33203125" customWidth="1"/>
    <col min="8" max="8" width="32.6640625" customWidth="1"/>
  </cols>
  <sheetData>
    <row r="1" spans="1:8" s="49" customFormat="1" ht="36.75" customHeight="1">
      <c r="A1" s="55" t="s">
        <v>1466</v>
      </c>
      <c r="B1" s="56" t="s">
        <v>1518</v>
      </c>
      <c r="C1" s="56" t="s">
        <v>1528</v>
      </c>
      <c r="D1" s="56" t="s">
        <v>1529</v>
      </c>
      <c r="E1" s="99" t="s">
        <v>1592</v>
      </c>
      <c r="F1" s="57" t="s">
        <v>1520</v>
      </c>
      <c r="G1" s="50"/>
      <c r="H1" s="50"/>
    </row>
    <row r="2" spans="1:8" s="48" customFormat="1" ht="26.25" customHeight="1">
      <c r="A2" s="58" t="s">
        <v>1523</v>
      </c>
      <c r="B2" s="54" t="s">
        <v>1519</v>
      </c>
      <c r="C2" s="54">
        <v>12</v>
      </c>
      <c r="D2" s="54">
        <v>12.4</v>
      </c>
      <c r="E2" s="100" t="s">
        <v>1594</v>
      </c>
      <c r="F2" s="59">
        <v>1</v>
      </c>
      <c r="G2" s="51"/>
      <c r="H2" s="51"/>
    </row>
    <row r="3" spans="1:8" s="48" customFormat="1" ht="60" customHeight="1">
      <c r="A3" s="58" t="s">
        <v>1601</v>
      </c>
      <c r="B3" s="54" t="s">
        <v>1519</v>
      </c>
      <c r="C3" s="54">
        <v>12.35</v>
      </c>
      <c r="D3" s="54">
        <v>12.5</v>
      </c>
      <c r="E3" s="54" t="s">
        <v>1593</v>
      </c>
      <c r="F3" s="101">
        <v>2</v>
      </c>
      <c r="G3" s="51"/>
      <c r="H3" s="51"/>
    </row>
    <row r="4" spans="1:8" s="48" customFormat="1" ht="26.25" customHeight="1">
      <c r="A4" s="60" t="s">
        <v>1521</v>
      </c>
      <c r="B4" s="54" t="s">
        <v>1519</v>
      </c>
      <c r="C4" s="54">
        <v>20</v>
      </c>
      <c r="D4" s="54">
        <v>20.6</v>
      </c>
      <c r="E4" s="100" t="s">
        <v>1595</v>
      </c>
      <c r="F4" s="59">
        <v>3</v>
      </c>
      <c r="G4" s="51"/>
      <c r="H4" s="51"/>
    </row>
    <row r="5" spans="1:8" s="48" customFormat="1" ht="33.75" customHeight="1">
      <c r="A5" s="58" t="s">
        <v>1522</v>
      </c>
      <c r="B5" s="54" t="s">
        <v>1519</v>
      </c>
      <c r="C5" s="54">
        <v>18</v>
      </c>
      <c r="D5" s="54">
        <v>18.600000000000001</v>
      </c>
      <c r="E5" s="100" t="s">
        <v>1595</v>
      </c>
      <c r="F5" s="101">
        <v>4</v>
      </c>
      <c r="G5" s="51"/>
      <c r="H5" s="51"/>
    </row>
    <row r="6" spans="1:8" s="114" customFormat="1" ht="30" customHeight="1">
      <c r="A6" s="115" t="s">
        <v>1524</v>
      </c>
      <c r="B6" s="54" t="s">
        <v>1519</v>
      </c>
      <c r="C6" s="54">
        <v>23</v>
      </c>
      <c r="D6" s="54">
        <v>23.4</v>
      </c>
      <c r="E6" s="100" t="s">
        <v>1596</v>
      </c>
      <c r="F6" s="59">
        <v>5</v>
      </c>
      <c r="G6" s="52"/>
      <c r="H6" s="52"/>
    </row>
    <row r="7" spans="1:8" ht="28.5" customHeight="1">
      <c r="A7" s="115" t="s">
        <v>1525</v>
      </c>
      <c r="B7" s="54" t="s">
        <v>1519</v>
      </c>
      <c r="C7" s="54">
        <v>12</v>
      </c>
      <c r="D7" s="54">
        <v>12.8</v>
      </c>
      <c r="E7" s="100" t="s">
        <v>1595</v>
      </c>
      <c r="F7" s="59">
        <v>6</v>
      </c>
      <c r="G7" s="52"/>
      <c r="H7" s="52"/>
    </row>
    <row r="8" spans="1:8" ht="31.5" customHeight="1">
      <c r="A8" s="115" t="s">
        <v>1526</v>
      </c>
      <c r="B8" s="54" t="s">
        <v>1519</v>
      </c>
      <c r="C8" s="54">
        <v>12</v>
      </c>
      <c r="D8" s="54">
        <v>12.8</v>
      </c>
      <c r="E8" s="100" t="s">
        <v>1595</v>
      </c>
      <c r="F8" s="59">
        <v>7</v>
      </c>
      <c r="G8" s="52"/>
      <c r="H8" s="52"/>
    </row>
    <row r="9" spans="1:8" s="114" customFormat="1" ht="31.5" customHeight="1">
      <c r="A9" s="115" t="s">
        <v>1598</v>
      </c>
      <c r="B9" s="54" t="s">
        <v>1519</v>
      </c>
      <c r="C9" s="54">
        <v>21</v>
      </c>
      <c r="D9" s="54">
        <v>21.4</v>
      </c>
      <c r="E9" s="100" t="s">
        <v>1596</v>
      </c>
      <c r="F9" s="101">
        <v>8</v>
      </c>
      <c r="G9" s="52"/>
      <c r="H9" s="52"/>
    </row>
    <row r="10" spans="1:8" ht="34.5" customHeight="1">
      <c r="A10" s="116" t="s">
        <v>1527</v>
      </c>
      <c r="B10" s="117" t="s">
        <v>1519</v>
      </c>
      <c r="C10" s="117">
        <v>12</v>
      </c>
      <c r="D10" s="117">
        <v>12.7</v>
      </c>
      <c r="E10" s="118" t="s">
        <v>1595</v>
      </c>
      <c r="F10" s="119">
        <v>11</v>
      </c>
      <c r="G10" s="52"/>
      <c r="H10" s="52"/>
    </row>
    <row r="11" spans="1:8" ht="34.5" customHeight="1">
      <c r="A11" s="116" t="s">
        <v>1599</v>
      </c>
      <c r="B11" s="117" t="s">
        <v>1519</v>
      </c>
      <c r="C11" s="117">
        <v>21</v>
      </c>
      <c r="D11" s="117">
        <v>21.9</v>
      </c>
      <c r="E11" s="100" t="s">
        <v>1595</v>
      </c>
      <c r="F11" s="119">
        <v>12</v>
      </c>
      <c r="G11" s="52"/>
      <c r="H11" s="52"/>
    </row>
    <row r="12" spans="1:8" s="114" customFormat="1" ht="34.5" customHeight="1">
      <c r="A12" s="115" t="s">
        <v>1597</v>
      </c>
      <c r="B12" s="54" t="s">
        <v>1519</v>
      </c>
      <c r="C12" s="54">
        <v>22</v>
      </c>
      <c r="D12" s="54">
        <v>22.4</v>
      </c>
      <c r="E12" s="100" t="s">
        <v>1596</v>
      </c>
      <c r="F12" s="59">
        <v>13</v>
      </c>
      <c r="G12" s="52"/>
      <c r="H12" s="52"/>
    </row>
    <row r="13" spans="1:8">
      <c r="A13" s="53"/>
      <c r="B13" s="52"/>
      <c r="C13" s="52"/>
      <c r="D13" s="51"/>
      <c r="E13" s="51"/>
      <c r="F13" s="52"/>
      <c r="G13" s="52"/>
      <c r="H13" s="52"/>
    </row>
    <row r="14" spans="1:8">
      <c r="A14" s="53"/>
      <c r="B14" s="52"/>
      <c r="C14" s="52"/>
      <c r="D14" s="51"/>
      <c r="E14" s="51"/>
      <c r="F14" s="52"/>
      <c r="G14" s="52"/>
      <c r="H14" s="52"/>
    </row>
    <row r="15" spans="1:8">
      <c r="A15" s="53"/>
      <c r="B15" s="52"/>
      <c r="C15" s="52"/>
      <c r="D15" s="51"/>
      <c r="E15" s="51"/>
      <c r="F15" s="52"/>
      <c r="G15" s="52"/>
      <c r="H15" s="52"/>
    </row>
    <row r="16" spans="1:8">
      <c r="A16" s="53"/>
      <c r="B16" s="52"/>
      <c r="C16" s="52"/>
      <c r="D16" s="51"/>
      <c r="E16" s="51"/>
      <c r="F16" s="52"/>
      <c r="G16" s="52"/>
      <c r="H16" s="5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1" zoomScale="70" zoomScaleNormal="70" workbookViewId="0">
      <selection activeCell="I17" sqref="I17"/>
    </sheetView>
  </sheetViews>
  <sheetFormatPr defaultRowHeight="13.2"/>
  <cols>
    <col min="1" max="1" width="53.5546875" customWidth="1"/>
    <col min="2" max="2" width="71.33203125" customWidth="1"/>
  </cols>
  <sheetData>
    <row r="1" spans="1:5" ht="35.4" thickBot="1">
      <c r="A1" s="213" t="s">
        <v>1502</v>
      </c>
      <c r="B1" s="214"/>
      <c r="C1" s="18"/>
      <c r="D1" s="19"/>
      <c r="E1" s="19"/>
    </row>
    <row r="2" spans="1:5" ht="37.799999999999997">
      <c r="A2" s="20" t="s">
        <v>1503</v>
      </c>
      <c r="B2" s="21"/>
      <c r="C2" s="22"/>
      <c r="D2" s="22"/>
      <c r="E2" s="22"/>
    </row>
    <row r="3" spans="1:5" ht="37.799999999999997">
      <c r="A3" s="23"/>
      <c r="B3" s="24"/>
      <c r="C3" s="22"/>
      <c r="D3" s="22"/>
      <c r="E3" s="22"/>
    </row>
    <row r="4" spans="1:5" ht="37.799999999999997">
      <c r="A4" s="25" t="s">
        <v>1504</v>
      </c>
      <c r="B4" s="26"/>
      <c r="C4" s="22"/>
      <c r="D4" s="22"/>
      <c r="E4" s="22"/>
    </row>
    <row r="5" spans="1:5" ht="37.799999999999997">
      <c r="A5" s="25"/>
      <c r="B5" s="26"/>
      <c r="C5" s="22"/>
      <c r="D5" s="22"/>
      <c r="E5" s="22"/>
    </row>
    <row r="6" spans="1:5" ht="37.799999999999997">
      <c r="A6" s="27" t="s">
        <v>1505</v>
      </c>
      <c r="B6" s="107"/>
      <c r="C6" s="22"/>
      <c r="D6" s="22"/>
      <c r="E6" s="22"/>
    </row>
    <row r="7" spans="1:5" ht="37.799999999999997">
      <c r="A7" s="27"/>
      <c r="B7" s="26"/>
      <c r="C7" s="22"/>
      <c r="D7" s="22"/>
      <c r="E7" s="22"/>
    </row>
    <row r="8" spans="1:5" ht="37.799999999999997">
      <c r="A8" s="27" t="s">
        <v>1506</v>
      </c>
      <c r="B8" s="28"/>
      <c r="C8" s="22"/>
      <c r="D8" s="22"/>
      <c r="E8" s="22"/>
    </row>
    <row r="9" spans="1:5" ht="37.799999999999997">
      <c r="A9" s="27"/>
      <c r="B9" s="28"/>
      <c r="C9" s="22"/>
      <c r="D9" s="22"/>
      <c r="E9" s="22"/>
    </row>
    <row r="10" spans="1:5" ht="37.799999999999997">
      <c r="A10" s="27" t="s">
        <v>1507</v>
      </c>
      <c r="B10" s="28"/>
      <c r="C10" s="22"/>
      <c r="D10" s="22"/>
      <c r="E10" s="22"/>
    </row>
    <row r="11" spans="1:5" ht="37.799999999999997">
      <c r="A11" s="27"/>
      <c r="B11" s="28"/>
      <c r="C11" s="22"/>
      <c r="D11" s="22"/>
      <c r="E11" s="22"/>
    </row>
    <row r="12" spans="1:5" ht="37.799999999999997">
      <c r="A12" s="27" t="s">
        <v>1508</v>
      </c>
      <c r="B12" s="28"/>
      <c r="C12" s="22"/>
      <c r="D12" s="22"/>
      <c r="E12" s="22"/>
    </row>
    <row r="13" spans="1:5" ht="37.799999999999997">
      <c r="A13" s="27"/>
      <c r="B13" s="28"/>
      <c r="C13" s="22"/>
      <c r="D13" s="22"/>
      <c r="E13" s="22"/>
    </row>
    <row r="14" spans="1:5" ht="37.799999999999997">
      <c r="A14" s="27" t="s">
        <v>1509</v>
      </c>
      <c r="B14" s="28"/>
      <c r="C14" s="22"/>
      <c r="D14" s="22"/>
      <c r="E14" s="22"/>
    </row>
    <row r="15" spans="1:5" ht="37.799999999999997">
      <c r="A15" s="27"/>
      <c r="B15" s="28"/>
      <c r="C15" s="22"/>
      <c r="D15" s="22"/>
      <c r="E15" s="22"/>
    </row>
    <row r="16" spans="1:5" ht="61.2">
      <c r="A16" s="29" t="s">
        <v>1510</v>
      </c>
      <c r="B16" s="28"/>
      <c r="C16" s="22"/>
      <c r="D16" s="22"/>
      <c r="E16" s="22"/>
    </row>
    <row r="17" spans="1:9" ht="38.4" thickBot="1">
      <c r="A17" s="30"/>
      <c r="B17" s="120"/>
      <c r="C17" s="22"/>
      <c r="D17" s="22"/>
      <c r="E17" s="22"/>
    </row>
    <row r="18" spans="1:9" ht="109.5" customHeight="1" thickBot="1">
      <c r="A18" s="132" t="s">
        <v>1600</v>
      </c>
      <c r="B18" s="133"/>
      <c r="C18" s="19"/>
      <c r="D18" s="19"/>
      <c r="E18" s="19"/>
    </row>
    <row r="19" spans="1:9" ht="20.399999999999999">
      <c r="A19" s="31"/>
      <c r="B19" s="32" t="s">
        <v>1511</v>
      </c>
      <c r="C19" s="215"/>
      <c r="D19" s="215"/>
      <c r="E19" s="215"/>
    </row>
    <row r="20" spans="1:9">
      <c r="A20" s="31"/>
      <c r="B20" s="31"/>
      <c r="C20" s="127"/>
      <c r="D20" s="121"/>
      <c r="E20" s="33"/>
      <c r="F20" s="114"/>
      <c r="G20" s="114"/>
      <c r="H20" s="114"/>
      <c r="I20" s="114"/>
    </row>
    <row r="21" spans="1:9" ht="20.399999999999999">
      <c r="A21" s="34" t="s">
        <v>1511</v>
      </c>
      <c r="B21" s="122" t="s">
        <v>1511</v>
      </c>
      <c r="C21" s="46"/>
      <c r="D21" s="46"/>
      <c r="E21" s="128"/>
      <c r="F21" s="114"/>
      <c r="G21" s="114"/>
      <c r="H21" s="114"/>
      <c r="I21" s="114"/>
    </row>
    <row r="22" spans="1:9">
      <c r="A22" s="19"/>
      <c r="B22" s="123" t="s">
        <v>1511</v>
      </c>
      <c r="C22" s="129"/>
      <c r="D22" s="121"/>
      <c r="E22" s="130"/>
      <c r="F22" s="114"/>
      <c r="G22" s="114"/>
      <c r="H22" s="114"/>
      <c r="I22" s="114"/>
    </row>
    <row r="23" spans="1:9">
      <c r="A23" s="19"/>
      <c r="B23" s="124"/>
      <c r="C23" s="129"/>
      <c r="D23" s="124"/>
      <c r="E23" s="121"/>
      <c r="F23" s="114"/>
      <c r="G23" s="114"/>
      <c r="H23" s="114"/>
      <c r="I23" s="114"/>
    </row>
    <row r="24" spans="1:9">
      <c r="A24" s="31"/>
      <c r="B24" s="35"/>
      <c r="C24" s="121"/>
      <c r="D24" s="129"/>
      <c r="E24" s="121"/>
      <c r="F24" s="114"/>
      <c r="G24" s="114"/>
      <c r="H24" s="114"/>
      <c r="I24" s="114"/>
    </row>
    <row r="25" spans="1:9" ht="20.399999999999999">
      <c r="A25" s="34" t="s">
        <v>1511</v>
      </c>
      <c r="B25" s="125" t="s">
        <v>1511</v>
      </c>
      <c r="C25" s="124"/>
      <c r="D25" s="124"/>
      <c r="E25" s="131"/>
      <c r="F25" s="114"/>
      <c r="G25" s="114"/>
      <c r="H25" s="114"/>
      <c r="I25" s="114"/>
    </row>
    <row r="26" spans="1:9">
      <c r="A26" s="19"/>
      <c r="B26" s="123" t="s">
        <v>1511</v>
      </c>
      <c r="C26" s="121"/>
      <c r="D26" s="121"/>
      <c r="E26" s="130"/>
      <c r="F26" s="114"/>
      <c r="G26" s="114"/>
      <c r="H26" s="114"/>
      <c r="I26" s="114"/>
    </row>
    <row r="27" spans="1:9">
      <c r="B27" s="126"/>
      <c r="C27" s="114"/>
      <c r="D27" s="114"/>
      <c r="E27" s="114"/>
      <c r="F27" s="114"/>
      <c r="G27" s="114"/>
      <c r="H27" s="114"/>
      <c r="I27" s="114"/>
    </row>
  </sheetData>
  <mergeCells count="2">
    <mergeCell ref="A1:B1"/>
    <mergeCell ref="C19:E19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20" sqref="C20:F20"/>
    </sheetView>
  </sheetViews>
  <sheetFormatPr defaultRowHeight="13.2"/>
  <cols>
    <col min="1" max="1" width="11.5546875" customWidth="1"/>
    <col min="2" max="2" width="25.5546875" customWidth="1"/>
    <col min="3" max="3" width="13.88671875" customWidth="1"/>
    <col min="4" max="4" width="14.109375" customWidth="1"/>
    <col min="5" max="5" width="14.44140625" customWidth="1"/>
    <col min="6" max="6" width="18.44140625" customWidth="1"/>
  </cols>
  <sheetData>
    <row r="1" spans="1:6" ht="22.8">
      <c r="A1" s="216" t="s">
        <v>1512</v>
      </c>
      <c r="B1" s="216"/>
      <c r="C1" s="216"/>
      <c r="D1" s="216"/>
      <c r="E1" s="216"/>
      <c r="F1" s="216"/>
    </row>
    <row r="2" spans="1:6" ht="13.8" thickBot="1">
      <c r="A2" s="36" t="s">
        <v>1513</v>
      </c>
      <c r="B2" s="220"/>
      <c r="C2" s="220"/>
      <c r="D2" s="220"/>
      <c r="E2" s="36" t="s">
        <v>1514</v>
      </c>
      <c r="F2" s="113"/>
    </row>
    <row r="3" spans="1:6" ht="45.6" thickBot="1">
      <c r="A3" s="37" t="s">
        <v>1465</v>
      </c>
      <c r="B3" s="108" t="s">
        <v>1466</v>
      </c>
      <c r="C3" s="37" t="s">
        <v>1515</v>
      </c>
      <c r="D3" s="37" t="s">
        <v>1516</v>
      </c>
      <c r="E3" s="37" t="s">
        <v>1517</v>
      </c>
      <c r="F3" s="37" t="s">
        <v>1602</v>
      </c>
    </row>
    <row r="4" spans="1:6" ht="15.6" thickBot="1">
      <c r="A4" s="37">
        <v>1</v>
      </c>
      <c r="B4" s="108"/>
      <c r="C4" s="37"/>
      <c r="D4" s="37"/>
      <c r="E4" s="221"/>
      <c r="F4" s="37"/>
    </row>
    <row r="5" spans="1:6" ht="15.6" thickBot="1">
      <c r="A5" s="37">
        <v>2</v>
      </c>
      <c r="B5" s="108"/>
      <c r="C5" s="37"/>
      <c r="D5" s="37"/>
      <c r="E5" s="222"/>
      <c r="F5" s="37"/>
    </row>
    <row r="6" spans="1:6" ht="15.6" thickBot="1">
      <c r="A6" s="37">
        <v>3</v>
      </c>
      <c r="B6" s="108"/>
      <c r="C6" s="37"/>
      <c r="D6" s="37"/>
      <c r="E6" s="222"/>
      <c r="F6" s="37"/>
    </row>
    <row r="7" spans="1:6" ht="15.6" thickBot="1">
      <c r="A7" s="37">
        <v>4</v>
      </c>
      <c r="B7" s="108"/>
      <c r="C7" s="37"/>
      <c r="D7" s="37"/>
      <c r="E7" s="222"/>
      <c r="F7" s="37"/>
    </row>
    <row r="8" spans="1:6" ht="15.6" thickBot="1">
      <c r="A8" s="37">
        <v>5</v>
      </c>
      <c r="B8" s="108"/>
      <c r="C8" s="37"/>
      <c r="D8" s="37"/>
      <c r="E8" s="222"/>
      <c r="F8" s="37"/>
    </row>
    <row r="9" spans="1:6" ht="15.6" thickBot="1">
      <c r="A9" s="37">
        <v>6</v>
      </c>
      <c r="B9" s="108"/>
      <c r="C9" s="37"/>
      <c r="D9" s="37"/>
      <c r="E9" s="222"/>
      <c r="F9" s="37"/>
    </row>
    <row r="10" spans="1:6" ht="15.6" thickBot="1">
      <c r="A10" s="37">
        <v>7</v>
      </c>
      <c r="B10" s="108"/>
      <c r="C10" s="37"/>
      <c r="D10" s="37"/>
      <c r="E10" s="222"/>
      <c r="F10" s="37"/>
    </row>
    <row r="11" spans="1:6" ht="15.6" thickBot="1">
      <c r="A11" s="37">
        <v>8</v>
      </c>
      <c r="B11" s="108"/>
      <c r="C11" s="37"/>
      <c r="D11" s="37"/>
      <c r="E11" s="222"/>
      <c r="F11" s="37"/>
    </row>
    <row r="12" spans="1:6" ht="15.6" thickBot="1">
      <c r="A12" s="37">
        <v>9</v>
      </c>
      <c r="B12" s="108"/>
      <c r="C12" s="37"/>
      <c r="D12" s="37"/>
      <c r="E12" s="222"/>
      <c r="F12" s="37"/>
    </row>
    <row r="13" spans="1:6" ht="12.6" customHeight="1" thickBot="1">
      <c r="A13" s="38">
        <v>10</v>
      </c>
      <c r="B13" s="111"/>
      <c r="C13" s="112"/>
      <c r="D13" s="112"/>
      <c r="E13" s="222"/>
      <c r="F13" s="112"/>
    </row>
    <row r="14" spans="1:6" ht="12.6" customHeight="1" thickBot="1">
      <c r="A14" s="38">
        <v>11</v>
      </c>
      <c r="B14" s="111"/>
      <c r="C14" s="112"/>
      <c r="D14" s="112"/>
      <c r="E14" s="222"/>
      <c r="F14" s="112"/>
    </row>
    <row r="15" spans="1:6" ht="12.6" customHeight="1" thickBot="1">
      <c r="A15" s="38">
        <v>12</v>
      </c>
      <c r="B15" s="111"/>
      <c r="C15" s="112"/>
      <c r="D15" s="112"/>
      <c r="E15" s="223"/>
      <c r="F15" s="112"/>
    </row>
    <row r="16" spans="1:6" ht="12.6" customHeight="1">
      <c r="A16" s="134"/>
      <c r="B16" s="135"/>
      <c r="C16" s="136"/>
      <c r="D16" s="136"/>
      <c r="E16" s="136"/>
      <c r="F16" s="136"/>
    </row>
    <row r="17" spans="1:6">
      <c r="A17" s="36"/>
      <c r="B17" s="109"/>
      <c r="C17" s="36"/>
      <c r="D17" s="36"/>
      <c r="E17" s="36"/>
      <c r="F17" s="36"/>
    </row>
    <row r="18" spans="1:6" ht="17.399999999999999">
      <c r="A18" s="39"/>
      <c r="B18" s="110"/>
      <c r="C18" s="217" t="s">
        <v>1511</v>
      </c>
      <c r="D18" s="217"/>
      <c r="E18" s="217"/>
      <c r="F18" s="36"/>
    </row>
    <row r="19" spans="1:6" ht="22.8">
      <c r="A19" s="39"/>
      <c r="B19" s="110"/>
      <c r="C19" s="39"/>
      <c r="D19" s="36"/>
      <c r="E19" s="40"/>
      <c r="F19" s="41"/>
    </row>
    <row r="20" spans="1:6" ht="20.399999999999999">
      <c r="A20" s="42" t="s">
        <v>1511</v>
      </c>
      <c r="B20" s="110" t="s">
        <v>1511</v>
      </c>
      <c r="C20" s="218" t="s">
        <v>1511</v>
      </c>
      <c r="D20" s="218"/>
      <c r="E20" s="218"/>
      <c r="F20" s="218"/>
    </row>
    <row r="21" spans="1:6">
      <c r="A21" s="36"/>
      <c r="B21" s="109"/>
      <c r="C21" s="43"/>
      <c r="D21" s="36"/>
      <c r="E21" s="44" t="s">
        <v>1511</v>
      </c>
      <c r="F21" s="36"/>
    </row>
    <row r="22" spans="1:6">
      <c r="A22" s="36"/>
      <c r="B22" s="109"/>
      <c r="C22" s="43"/>
      <c r="D22" s="45"/>
      <c r="E22" s="36"/>
      <c r="F22" s="36"/>
    </row>
    <row r="23" spans="1:6">
      <c r="A23" s="39"/>
      <c r="B23" s="46"/>
      <c r="C23" s="36"/>
      <c r="D23" s="43"/>
      <c r="E23" s="36"/>
      <c r="F23" s="36"/>
    </row>
    <row r="24" spans="1:6" ht="20.399999999999999">
      <c r="A24" s="42" t="s">
        <v>1511</v>
      </c>
      <c r="B24" s="109"/>
      <c r="C24" s="219" t="s">
        <v>1511</v>
      </c>
      <c r="D24" s="219"/>
      <c r="E24" s="219"/>
      <c r="F24" s="219"/>
    </row>
    <row r="25" spans="1:6">
      <c r="A25" s="36"/>
      <c r="B25" s="109"/>
      <c r="C25" s="36"/>
      <c r="D25" s="36"/>
      <c r="E25" s="44" t="s">
        <v>1511</v>
      </c>
      <c r="F25" s="36"/>
    </row>
    <row r="26" spans="1:6">
      <c r="A26" s="36"/>
      <c r="B26" s="109"/>
      <c r="C26" s="36"/>
      <c r="D26" s="36"/>
      <c r="E26" s="36"/>
      <c r="F26" s="36"/>
    </row>
  </sheetData>
  <mergeCells count="6">
    <mergeCell ref="A1:F1"/>
    <mergeCell ref="C18:E18"/>
    <mergeCell ref="C20:F20"/>
    <mergeCell ref="C24:F24"/>
    <mergeCell ref="B2:D2"/>
    <mergeCell ref="E4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Валидация</vt:lpstr>
      <vt:lpstr>Отборочный лист</vt:lpstr>
      <vt:lpstr>Учет мест хранения</vt:lpstr>
      <vt:lpstr>Паспорт паллеты</vt:lpstr>
      <vt:lpstr>Упаковочный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Сергеевна Погодина</dc:creator>
  <cp:lastModifiedBy>Admin Local</cp:lastModifiedBy>
  <cp:lastPrinted>2023-04-21T13:35:36Z</cp:lastPrinted>
  <dcterms:created xsi:type="dcterms:W3CDTF">2022-02-21T11:30:50Z</dcterms:created>
  <dcterms:modified xsi:type="dcterms:W3CDTF">2025-03-29T19:20:18Z</dcterms:modified>
</cp:coreProperties>
</file>